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209" i="29" l="1"/>
  <c r="F124" i="29"/>
  <c r="D50" i="29"/>
  <c r="F55" i="29"/>
  <c r="E55" i="29"/>
  <c r="D55" i="29"/>
  <c r="C55" i="29"/>
  <c r="D44" i="29"/>
  <c r="C44" i="29"/>
  <c r="D40" i="29"/>
  <c r="D37" i="29"/>
  <c r="D18" i="29"/>
  <c r="D17" i="29"/>
  <c r="D13" i="29"/>
  <c r="F8" i="29"/>
  <c r="E8" i="29"/>
  <c r="D10" i="29"/>
  <c r="D8" i="29"/>
  <c r="G5" i="29"/>
  <c r="F5" i="29"/>
  <c r="E5" i="29"/>
  <c r="D5" i="29"/>
  <c r="C5" i="29"/>
  <c r="D7" i="29"/>
  <c r="E124" i="29"/>
  <c r="F176" i="29"/>
  <c r="E176" i="29"/>
  <c r="D253" i="29"/>
  <c r="K5" i="5"/>
  <c r="J5" i="5"/>
  <c r="I5" i="5"/>
  <c r="G8" i="5"/>
  <c r="G5" i="5"/>
  <c r="F5" i="5"/>
  <c r="E5" i="5"/>
  <c r="D5" i="5"/>
  <c r="C171" i="5"/>
  <c r="C107" i="5"/>
  <c r="C84" i="5"/>
  <c r="C7" i="5"/>
  <c r="C5" i="5"/>
  <c r="I12" i="11" l="1"/>
  <c r="D4" i="3" l="1"/>
  <c r="C4" i="3"/>
  <c r="H10" i="37"/>
  <c r="L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2" i="177"/>
  <c r="B1" i="178" l="1"/>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B2733" i="106"/>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F26" i="108"/>
  <c r="G26" i="108"/>
  <c r="D27"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C14" i="4"/>
  <c r="B2558" i="106" s="1"/>
  <c r="D2558" i="106" s="1"/>
  <c r="D14" i="4"/>
  <c r="B2570" i="106" s="1"/>
  <c r="D2570" i="106" s="1"/>
  <c r="F14" i="4"/>
  <c r="E15" i="4"/>
  <c r="B2633" i="106" s="1"/>
  <c r="D2633" i="106" s="1"/>
  <c r="C41" i="3"/>
  <c r="B93" i="106" s="1"/>
  <c r="D93" i="106" s="1"/>
  <c r="D7" i="118"/>
  <c r="D8" i="118"/>
  <c r="D9" i="118"/>
  <c r="H14" i="118"/>
  <c r="H19" i="118"/>
  <c r="H24" i="118"/>
  <c r="H29" i="118"/>
  <c r="H33" i="118"/>
  <c r="D11" i="37"/>
  <c r="J22" i="37"/>
  <c r="B83" i="36"/>
  <c r="L5" i="11"/>
  <c r="B2056" i="106" s="1"/>
  <c r="D2056" i="106" s="1"/>
  <c r="B2597" i="106"/>
  <c r="D2597" i="106" s="1"/>
  <c r="D4" i="7"/>
  <c r="B1760" i="106" s="1"/>
  <c r="D1760" i="106" s="1"/>
  <c r="D13" i="7"/>
  <c r="B3726" i="106" s="1"/>
  <c r="D3726" i="106" s="1"/>
  <c r="D9" i="7"/>
  <c r="B1767" i="106" s="1"/>
  <c r="D1767" i="106" s="1"/>
  <c r="F130" i="34"/>
  <c r="F127" i="34"/>
  <c r="F110" i="34"/>
  <c r="B5752" i="106"/>
  <c r="D5752" i="106" s="1"/>
  <c r="B5599" i="106"/>
  <c r="D5599" i="106" s="1"/>
  <c r="K274" i="5"/>
  <c r="C172" i="5"/>
  <c r="B5214" i="106" s="1"/>
  <c r="D5214" i="106" s="1"/>
  <c r="D109" i="5"/>
  <c r="B5356" i="106" s="1"/>
  <c r="D5356" i="106" s="1"/>
  <c r="D17" i="7"/>
  <c r="B4104" i="106" s="1"/>
  <c r="D4104" i="106" s="1"/>
  <c r="D11" i="7"/>
  <c r="B1768" i="106" s="1"/>
  <c r="D1768" i="106" s="1"/>
  <c r="D15" i="7"/>
  <c r="B1772" i="106" s="1"/>
  <c r="D1772" i="106" s="1"/>
  <c r="G173" i="5" l="1"/>
  <c r="B5778" i="106" s="1"/>
  <c r="D5778" i="106" s="1"/>
  <c r="B5770" i="106"/>
  <c r="D5770" i="106" s="1"/>
  <c r="F105" i="34"/>
  <c r="H109" i="5"/>
  <c r="H173" i="5"/>
  <c r="B5847" i="106"/>
  <c r="D5847" i="106" s="1"/>
  <c r="F126" i="34"/>
  <c r="F129" i="34"/>
  <c r="J274" i="5"/>
  <c r="B7054" i="106" s="1"/>
  <c r="D7054" i="106" s="1"/>
  <c r="J354" i="29"/>
  <c r="B7245" i="106" s="1"/>
  <c r="D7245" i="106" s="1"/>
  <c r="B5513" i="106"/>
  <c r="D5513" i="106" s="1"/>
  <c r="E109" i="5"/>
  <c r="E4" i="4" s="1"/>
  <c r="B2630" i="106" s="1"/>
  <c r="D2630" i="106" s="1"/>
  <c r="B6889" i="106"/>
  <c r="D6889" i="106" s="1"/>
  <c r="F45" i="34"/>
  <c r="F172" i="5"/>
  <c r="B5644" i="106" s="1"/>
  <c r="D5644" i="106" s="1"/>
  <c r="L354" i="29"/>
  <c r="K341" i="29"/>
  <c r="K13" i="4" s="1"/>
  <c r="B3572" i="106" s="1"/>
  <c r="D3572" i="106" s="1"/>
  <c r="H352" i="29"/>
  <c r="B7242" i="106" s="1"/>
  <c r="D7242" i="106" s="1"/>
  <c r="G341" i="29"/>
  <c r="B3649" i="106" s="1"/>
  <c r="D3649" i="106" s="1"/>
  <c r="C341" i="29"/>
  <c r="B3621" i="106" s="1"/>
  <c r="D3621" i="106" s="1"/>
  <c r="K41" i="3"/>
  <c r="H76" i="4"/>
  <c r="B3298" i="106" s="1"/>
  <c r="D3298" i="106" s="1"/>
  <c r="K278" i="29"/>
  <c r="K24" i="12"/>
  <c r="B7733" i="106" s="1"/>
  <c r="D7733" i="106" s="1"/>
  <c r="J90" i="28"/>
  <c r="K84" i="29"/>
  <c r="E102" i="29"/>
  <c r="B2790" i="106" s="1"/>
  <c r="D2790" i="106" s="1"/>
  <c r="F28" i="108"/>
  <c r="F40" i="108" s="1"/>
  <c r="G42" i="108" s="1"/>
  <c r="B6848" i="106"/>
  <c r="D6848" i="106" s="1"/>
  <c r="E28" i="108"/>
  <c r="F61" i="34"/>
  <c r="E29" i="108"/>
  <c r="G29" i="108"/>
  <c r="K178" i="29"/>
  <c r="F13" i="4" s="1"/>
  <c r="B2596" i="106" s="1"/>
  <c r="D2596" i="106" s="1"/>
  <c r="D12" i="7"/>
  <c r="B1769" i="106" s="1"/>
  <c r="D1769" i="106" s="1"/>
  <c r="G109" i="5"/>
  <c r="D7" i="7"/>
  <c r="B1763" i="106" s="1"/>
  <c r="D1763" i="106" s="1"/>
  <c r="B1746" i="106"/>
  <c r="D1746" i="106" s="1"/>
  <c r="D5" i="7"/>
  <c r="B1761" i="106" s="1"/>
  <c r="D1761" i="106" s="1"/>
  <c r="D4" i="4"/>
  <c r="B2564" i="106" s="1"/>
  <c r="D2564" i="106" s="1"/>
  <c r="C173" i="5"/>
  <c r="B5223" i="106" s="1"/>
  <c r="D5223" i="106" s="1"/>
  <c r="C109" i="5"/>
  <c r="B5121" i="106" s="1"/>
  <c r="D5121" i="106" s="1"/>
  <c r="L15" i="11"/>
  <c r="B3459" i="106" s="1"/>
  <c r="D3459" i="106" s="1"/>
  <c r="D60" i="36"/>
  <c r="N22" i="3"/>
  <c r="B283" i="106" s="1"/>
  <c r="D283" i="106" s="1"/>
  <c r="D75" i="36"/>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D274" i="5"/>
  <c r="B3447" i="106"/>
  <c r="D3447" i="106" s="1"/>
  <c r="B7270" i="106"/>
  <c r="C34" i="131"/>
  <c r="B6025" i="106" l="1"/>
  <c r="D6025" i="106" s="1"/>
  <c r="H4" i="4"/>
  <c r="D7255" i="106"/>
  <c r="D7251" i="106"/>
  <c r="D7250" i="106"/>
  <c r="F275" i="5"/>
  <c r="D30" i="36"/>
  <c r="B7760" i="106"/>
  <c r="D7760" i="106" s="1"/>
  <c r="B3724" i="106"/>
  <c r="D3724" i="106" s="1"/>
  <c r="F73" i="34"/>
  <c r="G15" i="4"/>
  <c r="B6032" i="106" s="1"/>
  <c r="D6032" i="106" s="1"/>
  <c r="B3568" i="106"/>
  <c r="D3568" i="106" s="1"/>
  <c r="D58" i="36"/>
  <c r="B5906" i="106"/>
  <c r="D5906" i="106" s="1"/>
  <c r="H6" i="4"/>
  <c r="B2656" i="106" s="1"/>
  <c r="D2656" i="106" s="1"/>
  <c r="L114" i="29"/>
  <c r="B6024" i="106"/>
  <c r="D6024" i="106" s="1"/>
  <c r="G4" i="4"/>
  <c r="B2603" i="106" s="1"/>
  <c r="D2603" i="106" s="1"/>
  <c r="F175" i="34"/>
  <c r="C6" i="4"/>
  <c r="B2553" i="106" s="1"/>
  <c r="D2553" i="106" s="1"/>
  <c r="C4" i="4"/>
  <c r="B2551" i="106" s="1"/>
  <c r="D2551" i="106" s="1"/>
  <c r="C114" i="29"/>
  <c r="B757" i="106" s="1"/>
  <c r="D757" i="106" s="1"/>
  <c r="N23" i="3"/>
  <c r="B284" i="106" s="1"/>
  <c r="D284" i="106" s="1"/>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J17" i="4"/>
  <c r="J19" i="4" s="1"/>
  <c r="B6229" i="106" s="1"/>
  <c r="D6229" i="106" s="1"/>
  <c r="F8" i="4"/>
  <c r="F10" i="4" s="1"/>
  <c r="B4125" i="106" s="1"/>
  <c r="D412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D6" i="146"/>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<sst xmlns="http://schemas.openxmlformats.org/spreadsheetml/2006/main" count="5032" uniqueCount="2124">
  <si>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</si>
  <si>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</si>
  <si>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</si>
  <si>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</si>
  <si>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</si>
  <si>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</si>
  <si>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</si>
  <si>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</si>
  <si>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</si>
  <si>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</si>
  <si>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</si>
  <si>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</si>
  <si>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</si>
  <si>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</si>
  <si>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</si>
  <si>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</si>
  <si>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</si>
  <si>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</si>
  <si>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</si>
  <si>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</si>
  <si>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</si>
  <si>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</si>
  <si>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</si>
  <si>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</si>
  <si>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</si>
  <si>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</si>
  <si>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</si>
  <si>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</si>
  <si>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</si>
  <si>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</si>
  <si>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</si>
  <si>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</si>
  <si>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</si>
  <si>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</si>
  <si>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</si>
  <si>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</si>
  <si>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</si>
  <si>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</si>
  <si>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</si>
  <si>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</si>
  <si>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</si>
  <si>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</si>
  <si>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</si>
  <si>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</si>
  <si>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</si>
  <si>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</si>
  <si>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</si>
  <si>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</si>
  <si>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</si>
  <si>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</si>
  <si>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</si>
  <si>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</si>
  <si>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</si>
  <si>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</si>
  <si>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</si>
  <si>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</si>
  <si>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</si>
  <si>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</si>
  <si>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</si>
  <si>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</si>
  <si>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</si>
  <si>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</si>
  <si>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</si>
  <si>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</si>
  <si>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</si>
  <si>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</si>
  <si>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</si>
  <si>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</si>
  <si>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</si>
  <si>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</si>
  <si>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</si>
  <si>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</si>
  <si>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</si>
  <si>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</si>
  <si>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</si>
  <si>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</si>
  <si>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</si>
  <si>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</si>
  <si>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</si>
  <si>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</si>
  <si>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</si>
  <si>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</si>
  <si>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</si>
  <si>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</si>
  <si>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</si>
  <si>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</si>
  <si>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</si>
  <si>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</si>
  <si>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</si>
  <si>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</si>
  <si>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</si>
  <si>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</si>
  <si>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</si>
  <si>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</si>
  <si>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</si>
  <si>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</si>
  <si>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</si>
  <si>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</si>
  <si>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</si>
  <si>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</si>
  <si>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</si>
  <si>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</si>
  <si>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</si>
  <si>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</si>
  <si>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</si>
  <si>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</si>
  <si>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</si>
  <si>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</si>
  <si>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</si>
  <si>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</si>
  <si>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</si>
  <si>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</si>
  <si>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</si>
  <si>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</si>
  <si>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</si>
  <si>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</si>
  <si>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</si>
  <si>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</si>
  <si>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</si>
  <si>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</si>
  <si>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</si>
  <si>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</si>
  <si>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</si>
  <si>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</si>
  <si>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</si>
  <si>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</si>
  <si>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</si>
  <si>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</si>
  <si>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</si>
  <si>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</si>
  <si>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</si>
  <si>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</si>
  <si>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</si>
  <si>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</si>
  <si>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</si>
  <si>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</si>
  <si>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</si>
  <si>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</si>
  <si>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</si>
  <si>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</si>
  <si>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</si>
  <si>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</si>
  <si>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</si>
  <si>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</si>
  <si>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</si>
  <si>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</si>
  <si>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</si>
  <si>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</si>
  <si>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</si>
  <si>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</si>
  <si>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</si>
  <si>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</si>
  <si>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</si>
  <si>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</si>
  <si>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</si>
  <si>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</si>
  <si>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</si>
  <si>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</si>
  <si>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</si>
  <si>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</si>
  <si>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</si>
  <si>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</si>
  <si>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</si>
  <si>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</si>
  <si>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</si>
  <si>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</si>
  <si>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</si>
  <si>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</si>
  <si>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</si>
  <si>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</si>
  <si>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</si>
  <si>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</si>
  <si>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</si>
  <si>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</si>
  <si>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</si>
  <si>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</si>
  <si>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</si>
  <si>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</si>
  <si>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</si>
  <si>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</si>
  <si>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</si>
  <si>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</si>
  <si>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</si>
  <si>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</si>
  <si>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</si>
  <si>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</si>
  <si>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</si>
  <si>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</si>
  <si>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</si>
  <si>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</si>
  <si>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</si>
  <si>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</si>
  <si>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</si>
  <si>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</si>
  <si>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</si>
  <si>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</si>
  <si>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</si>
  <si>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</si>
  <si>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</si>
  <si>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</si>
  <si>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</si>
  <si>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</si>
  <si>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</si>
  <si>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</si>
  <si>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</si>
  <si>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</si>
  <si>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</si>
  <si>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</si>
  <si>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</si>
  <si>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</si>
  <si>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</si>
  <si>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</si>
  <si>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</si>
  <si>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</si>
  <si>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</si>
  <si>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</si>
  <si>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</si>
  <si>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</si>
  <si>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</si>
  <si>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</si>
  <si>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</si>
  <si>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</si>
  <si>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</si>
  <si>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</si>
  <si>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</si>
  <si>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</si>
  <si>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</si>
  <si>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</si>
  <si>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</si>
  <si>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</si>
  <si>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</si>
  <si>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</si>
  <si>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</si>
  <si>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</si>
  <si>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</si>
  <si>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</si>
  <si>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</si>
  <si>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</si>
  <si>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</si>
  <si>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</si>
  <si>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</si>
  <si>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</si>
  <si>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</si>
  <si>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</si>
  <si>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</si>
  <si>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</si>
  <si>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</si>
  <si>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</si>
  <si>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</si>
  <si>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</si>
  <si>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</si>
  <si>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</si>
  <si>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</si>
  <si>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</si>
  <si>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</si>
  <si>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</si>
  <si>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</si>
  <si>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</si>
  <si>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</si>
  <si>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</si>
  <si>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</si>
  <si>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</si>
  <si>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</si>
  <si>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</si>
  <si>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</si>
  <si>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</si>
  <si>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</si>
  <si>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</si>
  <si>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</si>
  <si>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</si>
  <si>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</si>
  <si>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</si>
  <si>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</si>
  <si>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</si>
  <si>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</si>
  <si>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</si>
  <si>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</si>
  <si>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</si>
  <si>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</si>
  <si>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</si>
  <si>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</si>
  <si>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</si>
  <si>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</si>
  <si>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</si>
  <si>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</si>
  <si>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</si>
  <si>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</si>
  <si>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</si>
  <si>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</si>
  <si>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</si>
  <si>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</si>
  <si>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</si>
  <si>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</si>
  <si>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</si>
  <si>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</si>
  <si>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</si>
  <si>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</si>
  <si>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</si>
  <si>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</si>
  <si>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</si>
  <si>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</si>
  <si>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</si>
  <si>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</si>
  <si>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</si>
  <si>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</si>
  <si>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</si>
  <si>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</si>
  <si>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</si>
  <si>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</si>
  <si>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</si>
  <si>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</si>
  <si>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</si>
  <si>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</si>
  <si>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</si>
  <si>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</si>
  <si>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</si>
  <si>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</si>
  <si>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</si>
  <si>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</si>
  <si>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</si>
  <si>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</si>
  <si>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</si>
  <si>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</si>
  <si>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</si>
  <si>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</si>
  <si>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</si>
  <si>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</si>
  <si>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</si>
  <si>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</si>
  <si>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</si>
  <si>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</si>
  <si>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</si>
  <si>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</si>
  <si>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</si>
  <si>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</si>
  <si>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</si>
  <si>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</si>
  <si>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</si>
  <si>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</si>
  <si>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</si>
  <si>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</si>
  <si>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</si>
  <si>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</si>
  <si>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</si>
  <si>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</si>
  <si>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</si>
  <si>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</si>
  <si>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</si>
  <si>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</si>
  <si>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</si>
  <si>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</si>
  <si>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</si>
  <si>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</si>
  <si>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</si>
  <si>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</si>
  <si>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</si>
  <si>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</si>
  <si>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</si>
  <si>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</si>
  <si>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</si>
  <si>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</si>
  <si>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</si>
  <si>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</si>
  <si>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</si>
  <si>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</si>
  <si>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</si>
  <si>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</si>
  <si>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</si>
  <si>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</si>
  <si>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</si>
  <si>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</si>
  <si>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</si>
  <si>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</si>
  <si>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</si>
  <si>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</si>
  <si>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</si>
  <si>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</si>
  <si>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</si>
  <si>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</si>
  <si>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</si>
  <si>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</si>
  <si>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</si>
  <si>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</si>
  <si>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</si>
  <si>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</si>
  <si>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</si>
  <si>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</si>
  <si>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</si>
  <si>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</si>
  <si>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</si>
  <si>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</si>
  <si>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</si>
  <si>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</si>
  <si>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</si>
  <si>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</si>
  <si>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</si>
  <si>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</si>
  <si>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</si>
  <si>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</si>
  <si>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</si>
  <si>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</si>
  <si>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</si>
  <si>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</si>
  <si>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</si>
  <si>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</si>
  <si>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</si>
  <si>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</si>
  <si>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</si>
  <si>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</si>
  <si>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</si>
  <si>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</si>
  <si>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</si>
  <si>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</si>
  <si>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</si>
  <si>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</si>
  <si>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</si>
  <si>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</si>
  <si>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</si>
  <si>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</si>
  <si>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</si>
  <si>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</si>
  <si>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</si>
  <si>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</si>
  <si>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</si>
  <si>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</si>
  <si>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</si>
  <si>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</si>
  <si>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</si>
  <si>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</si>
  <si>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</si>
  <si>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</si>
  <si>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</si>
  <si>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</si>
  <si>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</si>
  <si>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</si>
  <si>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</si>
  <si>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</si>
  <si>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</si>
  <si>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</si>
  <si>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</si>
  <si>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</si>
  <si>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</si>
  <si>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</si>
  <si>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</si>
  <si>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</si>
  <si>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</si>
  <si>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</si>
  <si>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</si>
  <si>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</si>
  <si>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</si>
  <si>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</si>
  <si>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</si>
  <si>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</si>
  <si>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</si>
  <si>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</si>
  <si>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</si>
  <si>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</si>
  <si>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</si>
  <si>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</si>
  <si>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</si>
  <si>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</si>
  <si>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</si>
  <si>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</si>
  <si>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</si>
  <si>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</si>
  <si>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</si>
  <si>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</si>
  <si>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</si>
  <si>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</si>
  <si>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</si>
  <si>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</si>
  <si>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</si>
  <si>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</si>
  <si>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</si>
  <si>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</si>
  <si>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</si>
  <si>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</si>
  <si>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</si>
  <si>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</si>
  <si>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</si>
  <si>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</si>
  <si>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</si>
  <si>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</si>
  <si>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</si>
  <si>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</si>
  <si>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</si>
  <si>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</si>
  <si>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</si>
  <si>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</si>
  <si>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</si>
  <si>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</si>
  <si>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</si>
  <si>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</si>
  <si>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</si>
  <si>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</si>
  <si>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</si>
  <si>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</si>
  <si>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</si>
  <si>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</si>
  <si>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</si>
  <si>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</si>
  <si>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</si>
  <si>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</si>
  <si>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</si>
  <si>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</si>
  <si>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</si>
  <si>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</si>
  <si>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</si>
  <si>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</si>
  <si>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</si>
  <si>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</si>
  <si>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</si>
  <si>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</si>
  <si>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</si>
  <si>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</si>
  <si>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</si>
  <si>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</si>
  <si>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</si>
  <si>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</si>
  <si>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</si>
  <si>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</si>
  <si>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</si>
  <si>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</si>
  <si>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</si>
  <si>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</si>
  <si>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</si>
  <si>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</si>
  <si>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</si>
  <si>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</si>
  <si>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</si>
  <si>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</si>
  <si>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</si>
  <si>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</si>
  <si>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</si>
  <si>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</si>
  <si>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</si>
  <si>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</si>
  <si>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</si>
  <si>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</si>
  <si>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</si>
  <si>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</si>
  <si>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</si>
  <si>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</si>
  <si>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</si>
  <si>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</si>
  <si>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</si>
  <si>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</si>
  <si>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</si>
  <si>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</si>
  <si>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</si>
  <si>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</si>
  <si>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</si>
  <si>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</si>
  <si>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</si>
  <si>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</si>
  <si>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</si>
  <si>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</si>
  <si>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</si>
  <si>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</si>
  <si>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</si>
  <si>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</si>
  <si>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</si>
  <si>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</si>
  <si>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</si>
  <si>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</si>
  <si>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</si>
  <si>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</si>
  <si>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</si>
  <si>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</si>
  <si>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</si>
  <si>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</si>
  <si>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</si>
  <si>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</si>
  <si>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</si>
  <si>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</si>
  <si>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</si>
  <si>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</si>
  <si>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</si>
  <si>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</si>
  <si>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</si>
  <si>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</si>
  <si>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</si>
  <si>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</si>
  <si>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</si>
  <si>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</si>
  <si>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</si>
  <si>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</si>
  <si>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</si>
  <si>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</si>
  <si>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</si>
  <si>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</si>
  <si>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</si>
  <si>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</si>
  <si>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</si>
  <si>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</si>
  <si>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</si>
  <si>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</si>
  <si>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</si>
  <si>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</si>
  <si>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</si>
  <si>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</si>
  <si>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</si>
  <si>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</si>
  <si>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</si>
  <si>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</si>
  <si>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</si>
  <si>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</si>
  <si>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</si>
  <si>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</si>
  <si>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</si>
  <si>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</si>
  <si>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</si>
  <si>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</si>
  <si>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</si>
  <si>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</si>
  <si>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</si>
  <si>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</si>
  <si>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</si>
  <si>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</si>
  <si>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</si>
  <si>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</si>
  <si>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</si>
  <si>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</si>
  <si>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</si>
  <si>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</si>
  <si>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</si>
  <si>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</si>
  <si>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</si>
  <si>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</si>
  <si>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</si>
  <si>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</si>
  <si>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</si>
  <si>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</si>
  <si>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</si>
  <si>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</si>
  <si>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</si>
  <si>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</si>
  <si>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</si>
  <si>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</si>
  <si>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</si>
  <si>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</si>
  <si>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</si>
  <si>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</si>
  <si>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</si>
  <si>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</si>
  <si>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</si>
  <si>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</si>
  <si>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</si>
  <si>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</si>
  <si>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</si>
  <si>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</si>
  <si>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</si>
  <si>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</si>
  <si>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</si>
  <si>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</si>
  <si>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</si>
  <si>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</si>
  <si>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</si>
  <si>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</si>
  <si>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</si>
  <si>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</si>
  <si>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</si>
  <si>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</si>
  <si>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</si>
  <si>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</si>
  <si>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</si>
  <si>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</si>
  <si>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</si>
  <si>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</si>
  <si>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</si>
  <si>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</si>
  <si>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</si>
  <si>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</si>
  <si>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</si>
  <si>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</si>
  <si>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</si>
  <si>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</si>
  <si>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</si>
  <si>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</si>
  <si>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</si>
  <si>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</si>
  <si>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</si>
  <si>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</si>
  <si>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</si>
  <si>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</si>
  <si>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</si>
  <si>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</si>
  <si>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</si>
  <si>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</si>
  <si>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</si>
  <si>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</si>
  <si>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</si>
  <si>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</si>
  <si>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</si>
  <si>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</si>
  <si>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</si>
  <si>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</si>
  <si>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</si>
  <si>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</si>
  <si>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</si>
  <si>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</si>
  <si>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</si>
  <si>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</si>
  <si>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</si>
  <si>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</si>
  <si>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</si>
  <si>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</si>
  <si>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</si>
  <si>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</si>
  <si>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</si>
  <si>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</si>
  <si>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</si>
  <si>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</si>
  <si>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</si>
  <si>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</si>
  <si>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</si>
  <si>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</si>
  <si>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</si>
  <si>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</si>
  <si>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</si>
  <si>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</si>
  <si>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</si>
  <si>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</si>
  <si>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</si>
  <si>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</si>
  <si>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</si>
  <si>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</si>
  <si>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</si>
  <si>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</si>
  <si>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</si>
  <si>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</si>
  <si>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</si>
  <si>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</si>
  <si>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</si>
  <si>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</si>
  <si>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</si>
  <si>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</si>
  <si>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</si>
  <si>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</si>
  <si>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</si>
  <si>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</si>
  <si>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</si>
  <si>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</si>
  <si>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</si>
  <si>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</si>
  <si>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</si>
  <si>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</si>
  <si>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</si>
  <si>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</si>
  <si>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</si>
  <si>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</si>
  <si>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</si>
  <si>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</si>
  <si>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</si>
  <si>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</si>
  <si>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</si>
  <si>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</si>
  <si>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</si>
  <si>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</si>
  <si>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</si>
  <si>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</si>
  <si>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</si>
  <si>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</si>
  <si>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</si>
  <si>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</si>
  <si>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</si>
  <si>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</si>
  <si>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</si>
  <si>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</si>
  <si>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</si>
  <si>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</si>
  <si>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</si>
  <si>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</si>
  <si>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</si>
  <si>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</si>
  <si>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</si>
  <si>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</si>
  <si>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</si>
  <si>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</si>
  <si>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</si>
  <si>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</si>
  <si>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</si>
  <si>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</si>
  <si>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</si>
  <si>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</si>
  <si>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</si>
  <si>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</si>
  <si>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</si>
  <si>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</si>
  <si>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</si>
  <si>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</si>
  <si>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</si>
  <si>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</si>
  <si>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</si>
  <si>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</si>
  <si>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</si>
  <si>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</si>
  <si>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</si>
  <si>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</si>
  <si>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</si>
  <si>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</si>
  <si>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</si>
  <si>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</si>
  <si>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</si>
  <si>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</si>
  <si>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</si>
  <si>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</si>
  <si>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</si>
  <si>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</si>
  <si>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</si>
  <si>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</si>
  <si>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</si>
  <si>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</si>
  <si>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</si>
  <si>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</si>
  <si>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</si>
  <si>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</si>
  <si>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</si>
  <si>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</si>
  <si>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</si>
  <si>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</si>
  <si>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</si>
  <si>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</si>
  <si>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</si>
  <si>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</si>
  <si>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</si>
  <si>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</si>
  <si>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</si>
  <si>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</si>
  <si>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</si>
  <si>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</si>
  <si>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</si>
  <si>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</si>
  <si>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</si>
  <si>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</si>
  <si>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</si>
  <si>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</si>
  <si>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</si>
  <si>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</si>
  <si>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</si>
  <si>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</si>
  <si>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</si>
  <si>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</si>
  <si>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</si>
  <si>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</si>
  <si>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</si>
  <si>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</si>
  <si>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</si>
  <si>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</si>
  <si>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</si>
  <si>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</si>
  <si>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</si>
  <si>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</si>
  <si>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</si>
  <si>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</si>
  <si>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</si>
  <si>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</si>
  <si>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</si>
  <si>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</si>
  <si>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</si>
  <si>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</si>
  <si>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</si>
  <si>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</si>
  <si>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</si>
  <si>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</si>
  <si>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</si>
  <si>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</si>
  <si>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</si>
  <si>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</si>
  <si>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</si>
  <si>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</si>
  <si>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</si>
  <si>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</si>
  <si>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</si>
  <si>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</si>
  <si>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</si>
  <si>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</si>
  <si>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</si>
  <si>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</si>
  <si>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</si>
  <si>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</si>
  <si>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</si>
  <si>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</si>
  <si>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</si>
  <si>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</si>
  <si>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</si>
  <si>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</si>
  <si>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</si>
  <si>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</si>
  <si>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</si>
  <si>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</si>
  <si>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</si>
  <si>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</si>
  <si>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</si>
  <si>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</si>
  <si>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</si>
  <si>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</si>
  <si>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</si>
  <si>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</si>
  <si>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</si>
  <si>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</si>
  <si>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</si>
  <si>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</si>
  <si>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</si>
  <si>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</si>
  <si>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</si>
  <si>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</si>
  <si>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</si>
  <si>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</si>
  <si>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</si>
  <si>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</si>
  <si>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</si>
  <si>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</si>
  <si>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</si>
  <si>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</si>
  <si>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</si>
  <si>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</si>
  <si>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</si>
  <si>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</si>
  <si>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</si>
  <si>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</si>
  <si>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</si>
  <si>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</si>
  <si>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</si>
  <si>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</si>
  <si>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</si>
  <si>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</si>
  <si>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</si>
  <si>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</si>
  <si>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</si>
  <si>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</si>
  <si>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</si>
  <si>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</si>
  <si>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</si>
  <si>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</si>
  <si>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</si>
  <si>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</si>
  <si>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</si>
  <si>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</si>
  <si>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</si>
  <si>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</si>
  <si>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</si>
  <si>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</si>
  <si>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</si>
  <si>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</si>
  <si>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</si>
  <si>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</si>
  <si>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</si>
  <si>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</si>
  <si>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</si>
  <si>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</si>
  <si>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</si>
  <si>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</si>
  <si>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</si>
  <si>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</si>
  <si>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</si>
  <si>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</si>
  <si>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</si>
  <si>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</si>
  <si>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</si>
  <si>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</si>
  <si>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</si>
  <si>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</si>
  <si>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</si>
  <si>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</si>
  <si>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</si>
  <si>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</si>
  <si>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</si>
  <si>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</si>
  <si>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</si>
  <si>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</si>
  <si>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</si>
  <si>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</si>
  <si>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</si>
  <si>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</si>
  <si>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</si>
  <si>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</si>
  <si>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</si>
  <si>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</si>
  <si>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</si>
  <si>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</si>
  <si>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</si>
  <si>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</si>
  <si>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</si>
  <si>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</si>
  <si>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</si>
  <si>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</si>
  <si>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</si>
  <si>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</si>
  <si>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</si>
  <si>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</si>
  <si>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</si>
  <si>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</si>
  <si>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</si>
  <si>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</si>
  <si>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</si>
  <si>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</si>
  <si>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</si>
  <si>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</si>
  <si>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</si>
  <si>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</si>
  <si>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</si>
  <si>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</si>
  <si>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</si>
  <si>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</si>
  <si>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</si>
  <si>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</si>
  <si>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</si>
  <si>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</si>
  <si>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</si>
  <si>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</si>
  <si>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</si>
  <si>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</si>
  <si>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</si>
  <si>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</si>
  <si>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</si>
  <si>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</si>
  <si>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</si>
  <si>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</si>
  <si>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</si>
  <si>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</si>
  <si>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</si>
  <si>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</si>
  <si>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</si>
  <si>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</si>
  <si>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</si>
  <si>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</si>
  <si>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</si>
  <si>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</si>
  <si>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</si>
  <si>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</si>
  <si>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</si>
  <si>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</si>
  <si>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</si>
  <si>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</si>
  <si>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</si>
  <si>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</si>
  <si>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</si>
  <si>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</si>
  <si>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</si>
  <si>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</si>
  <si>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</si>
  <si>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</si>
  <si>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</si>
  <si>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</si>
  <si>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</si>
  <si>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</si>
  <si>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</si>
  <si>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</si>
  <si>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</si>
  <si>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</si>
  <si>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</si>
  <si>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</si>
  <si>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</si>
  <si>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</si>
  <si>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</si>
  <si>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</si>
  <si>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</si>
  <si>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</si>
  <si>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</si>
  <si>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</si>
  <si>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</si>
  <si>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</si>
  <si>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</si>
  <si>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</si>
  <si>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</si>
  <si>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</si>
  <si>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</si>
  <si>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</si>
  <si>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</si>
  <si>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</si>
  <si>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</si>
  <si>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</si>
  <si>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</si>
  <si>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</si>
  <si>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</si>
  <si>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</si>
  <si>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</si>
  <si>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</si>
  <si>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</si>
  <si>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</si>
  <si>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</si>
  <si>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</si>
  <si>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</si>
  <si>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</si>
  <si>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</si>
  <si>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</si>
  <si>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</si>
  <si>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</si>
  <si>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</si>
  <si>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</si>
  <si>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</si>
  <si>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</si>
  <si>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</si>
  <si>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</si>
  <si>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</si>
  <si>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</si>
  <si>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</si>
  <si>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</si>
  <si>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</si>
  <si>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</si>
  <si>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</si>
  <si>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</si>
  <si>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</si>
  <si>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</si>
  <si>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</si>
  <si>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</si>
  <si>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</si>
  <si>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</si>
  <si>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</si>
  <si>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</si>
  <si>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</si>
  <si>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</si>
  <si>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</si>
  <si>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</si>
  <si>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</si>
  <si>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</si>
  <si>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</si>
  <si>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</si>
  <si>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</si>
  <si>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</si>
  <si>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</si>
  <si>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</si>
  <si>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</si>
  <si>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</si>
  <si>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</si>
  <si>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</si>
  <si>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</si>
  <si>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</si>
  <si>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</si>
  <si>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</si>
  <si>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</si>
  <si>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</si>
  <si>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</si>
  <si>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</si>
  <si>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</si>
  <si>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</si>
  <si>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</si>
  <si>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</si>
  <si>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</si>
  <si>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</si>
  <si>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</si>
  <si>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</si>
  <si>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</si>
  <si>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</si>
  <si>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</si>
  <si>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</si>
  <si>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</si>
  <si>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</si>
  <si>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</si>
  <si>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</si>
  <si>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</si>
  <si>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</si>
  <si>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</si>
  <si>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</si>
  <si>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</si>
  <si>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</si>
  <si>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</si>
  <si>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</si>
  <si>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</si>
  <si>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</si>
  <si>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</si>
  <si>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</si>
  <si>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</si>
  <si>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</si>
  <si>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</si>
  <si>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</si>
  <si>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</si>
  <si>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</si>
  <si>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</si>
  <si>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</si>
  <si>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</si>
  <si>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</si>
  <si>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</si>
  <si>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</si>
  <si>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</si>
  <si>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</si>
  <si>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</si>
  <si>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</si>
  <si>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</si>
  <si>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</si>
  <si>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</si>
  <si>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</si>
  <si>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</si>
  <si>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</si>
  <si>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</si>
  <si>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</si>
  <si>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</si>
  <si>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</si>
  <si>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</si>
  <si>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</si>
  <si>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</si>
  <si>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</si>
  <si>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</si>
  <si>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</si>
  <si>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</si>
  <si>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</si>
  <si>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</si>
  <si>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</si>
  <si>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</si>
  <si>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</si>
  <si>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</si>
  <si>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</si>
  <si>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</si>
  <si>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</si>
  <si>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</si>
  <si>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</si>
  <si>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</si>
  <si>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</si>
  <si>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</si>
  <si>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</si>
  <si>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</si>
  <si>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</si>
  <si>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</si>
  <si>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</si>
  <si>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</si>
  <si>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</si>
  <si>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</si>
  <si>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</si>
  <si>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</si>
  <si>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</si>
  <si>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</si>
  <si>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</si>
  <si>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</si>
  <si>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</si>
  <si>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</si>
  <si>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</si>
  <si>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</si>
  <si>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</si>
  <si>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</si>
  <si>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</si>
  <si>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</si>
  <si>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</si>
  <si>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</si>
  <si>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</si>
  <si>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</si>
  <si>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</si>
  <si>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</si>
  <si>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</si>
  <si>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</si>
  <si>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</si>
  <si>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</si>
  <si>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</si>
  <si>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</si>
  <si>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</si>
  <si>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</si>
  <si>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</si>
  <si>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</si>
  <si>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</si>
  <si>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</si>
  <si>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</si>
  <si>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</si>
  <si>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</si>
  <si>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</si>
  <si>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</si>
  <si>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</si>
  <si>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</si>
  <si>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</si>
  <si>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</si>
  <si>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</si>
  <si>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</si>
  <si>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</si>
  <si>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</si>
  <si>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</si>
  <si>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</si>
  <si>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</si>
  <si>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</si>
  <si>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</si>
  <si>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</si>
  <si>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</si>
  <si>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</si>
  <si>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</si>
  <si>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</si>
  <si>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</si>
  <si>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</si>
  <si>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</si>
  <si>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</si>
  <si>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</si>
  <si>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</si>
  <si>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</si>
  <si>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</si>
  <si>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</si>
  <si>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</si>
  <si>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</si>
  <si>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</si>
  <si>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</si>
  <si>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</si>
  <si>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</si>
  <si>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</si>
  <si>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</si>
  <si>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</si>
  <si>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</si>
  <si>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</si>
  <si>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</si>
  <si>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</si>
  <si>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</si>
  <si>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</si>
  <si>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</si>
  <si>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</si>
  <si>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</si>
  <si>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</si>
  <si>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</si>
  <si>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</si>
  <si>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</si>
  <si>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</si>
  <si>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</si>
  <si>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</si>
  <si>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</si>
  <si>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</si>
  <si>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</si>
  <si>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</si>
  <si>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</si>
  <si>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</si>
  <si>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</si>
  <si>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</si>
  <si>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</si>
  <si>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</si>
  <si>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</si>
  <si>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</si>
  <si>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</si>
  <si>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</si>
  <si>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</si>
  <si>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</si>
  <si>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</si>
  <si>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</si>
  <si>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</si>
  <si>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</si>
  <si>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</si>
  <si>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</si>
  <si>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</si>
  <si>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</si>
  <si>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</si>
  <si>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</si>
  <si>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</si>
  <si>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</si>
  <si>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</si>
  <si>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</si>
  <si>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</si>
  <si>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</si>
  <si>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</si>
  <si>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</si>
  <si>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</si>
  <si>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</si>
  <si>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</si>
  <si>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</si>
  <si>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</si>
  <si>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</si>
  <si>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</si>
  <si>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</si>
  <si>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</si>
  <si>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</si>
  <si>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</si>
  <si>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</si>
  <si>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</si>
  <si>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</si>
  <si>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</si>
  <si>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</si>
  <si>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</si>
  <si>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</si>
  <si>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</si>
  <si>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</si>
  <si>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</si>
  <si>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</si>
  <si>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</si>
  <si>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</si>
  <si>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</si>
  <si>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</si>
  <si>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</si>
  <si>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</si>
  <si>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</si>
  <si>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</si>
  <si>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</si>
  <si>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</si>
  <si>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</si>
  <si>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</si>
  <si>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</si>
  <si>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</si>
  <si>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</si>
  <si>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</si>
  <si>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</si>
  <si>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</si>
  <si>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</si>
  <si>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</si>
  <si>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</si>
  <si>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</si>
  <si>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</si>
  <si>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</si>
  <si>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</si>
  <si>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</si>
  <si>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</si>
  <si>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</si>
  <si>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</si>
  <si>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</si>
  <si>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</si>
  <si>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</si>
  <si>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</si>
  <si>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</si>
  <si>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</si>
  <si>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</si>
  <si>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</si>
  <si>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</si>
  <si>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</si>
  <si>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</si>
  <si>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</si>
  <si>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</si>
  <si>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</si>
  <si>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</si>
  <si>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</si>
  <si>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</si>
  <si>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</si>
  <si>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</si>
  <si>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</si>
  <si>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</si>
  <si>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</si>
  <si>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</si>
  <si>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</si>
  <si>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</si>
  <si>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</si>
  <si>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</si>
  <si>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</si>
  <si>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</si>
  <si>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</si>
  <si>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</si>
  <si>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</si>
  <si>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</si>
  <si>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</si>
  <si>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</si>
  <si>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</si>
  <si>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</si>
  <si>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</si>
  <si>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</si>
  <si>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</si>
  <si>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</si>
  <si>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</si>
  <si>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</si>
  <si>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</si>
  <si>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</si>
  <si>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</si>
  <si>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</si>
  <si>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</si>
  <si>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</si>
  <si>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</si>
  <si>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</si>
  <si>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</si>
  <si>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</si>
  <si>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</si>
  <si>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</si>
  <si>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</si>
  <si>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</si>
  <si>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</si>
  <si>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</si>
  <si>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</si>
  <si>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</si>
  <si>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</si>
  <si>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</si>
  <si>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</si>
  <si>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</si>
  <si>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</si>
  <si>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</si>
  <si>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</si>
  <si>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</si>
  <si>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</si>
  <si>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</si>
  <si>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</si>
  <si>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</si>
  <si>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</si>
  <si>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</si>
  <si>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</si>
  <si>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</si>
  <si>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</si>
  <si>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</si>
  <si>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</si>
  <si>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</si>
  <si>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</si>
  <si>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</si>
  <si>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</si>
  <si>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</si>
  <si>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</si>
  <si>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</si>
  <si>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</si>
  <si>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</si>
  <si>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</si>
  <si>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</si>
  <si>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</si>
  <si>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</si>
  <si>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</si>
  <si>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</si>
  <si>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</si>
  <si>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</si>
  <si>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</si>
  <si>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</si>
  <si>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</si>
  <si>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</si>
  <si>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</si>
  <si>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</si>
  <si>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</si>
  <si>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</si>
  <si>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</si>
  <si>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</si>
  <si>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</si>
  <si>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</si>
  <si>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</si>
  <si>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</si>
  <si>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</si>
  <si>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</si>
  <si>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</si>
  <si>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</si>
  <si>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</si>
  <si>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</si>
  <si>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</si>
  <si>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</si>
  <si>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</si>
  <si>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</si>
  <si>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</si>
  <si>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</si>
  <si>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</si>
  <si>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</si>
  <si>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</si>
  <si>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</si>
  <si>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</si>
  <si>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</si>
  <si>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</si>
  <si>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</si>
  <si>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</si>
  <si>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</si>
  <si>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</si>
  <si>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</si>
  <si>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</si>
  <si>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</si>
  <si>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</si>
  <si>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</si>
  <si>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</si>
  <si>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</si>
  <si>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</si>
  <si>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</si>
  <si>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</si>
  <si>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</si>
  <si>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</si>
  <si>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</si>
  <si>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</si>
  <si>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</si>
  <si>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</si>
  <si>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</si>
  <si>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</si>
  <si>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</si>
  <si>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</si>
  <si>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</si>
  <si>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</si>
  <si>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</si>
  <si>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</si>
  <si>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</si>
  <si>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</si>
  <si>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</si>
  <si>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</si>
  <si>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</si>
  <si>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</si>
  <si>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</si>
  <si>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</si>
  <si>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</si>
  <si>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</si>
  <si>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</si>
  <si>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</si>
  <si>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</si>
  <si>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</si>
  <si>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</si>
  <si>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</si>
  <si>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</si>
  <si>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</si>
  <si>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</si>
  <si>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</si>
  <si>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</si>
  <si>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</si>
  <si>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</si>
  <si>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</si>
  <si>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</si>
  <si>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</si>
  <si>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</si>
  <si>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</si>
  <si>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</si>
  <si>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</si>
  <si>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</si>
  <si>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</si>
  <si>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</si>
  <si>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</si>
  <si>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</si>
  <si>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</si>
  <si>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</si>
  <si>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</si>
  <si>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</si>
  <si>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</si>
  <si>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</si>
  <si>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</si>
  <si>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</si>
  <si>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</si>
  <si>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</si>
  <si>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</si>
  <si>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</si>
  <si>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</si>
  <si>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</si>
  <si>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</si>
  <si>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</si>
  <si>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</si>
  <si>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</si>
  <si>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</si>
  <si>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</si>
  <si>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</si>
  <si>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</si>
  <si>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</si>
  <si>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</si>
  <si>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</si>
  <si>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</si>
  <si>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</si>
  <si>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</si>
  <si>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</si>
  <si>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</si>
  <si>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</si>
  <si>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</si>
  <si>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</si>
  <si>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</si>
  <si>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</si>
  <si>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</si>
  <si>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</si>
  <si>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</si>
  <si>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</si>
  <si>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</si>
  <si>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</si>
  <si>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</si>
  <si>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</si>
  <si>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</si>
  <si>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</si>
  <si>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</si>
  <si>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</si>
  <si>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</si>
  <si>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</si>
  <si>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</si>
  <si>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</si>
  <si>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</si>
  <si>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</si>
  <si>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</si>
  <si>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</si>
  <si>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</si>
  <si>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</si>
  <si>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</si>
  <si>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</si>
  <si>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</si>
  <si>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</si>
  <si>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</si>
  <si>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</si>
  <si>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</si>
  <si>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</si>
  <si>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</si>
  <si>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</si>
  <si>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</si>
  <si>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</si>
  <si>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</si>
  <si>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</si>
  <si>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</si>
  <si>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</si>
  <si>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</si>
  <si>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</si>
  <si>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</si>
  <si>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</si>
  <si>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</si>
  <si>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</si>
  <si>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</si>
  <si>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</si>
  <si>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</si>
  <si>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</si>
  <si>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</si>
  <si>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</si>
  <si>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</si>
  <si>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</si>
  <si>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</si>
  <si>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</si>
  <si>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</si>
  <si>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</si>
  <si>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</si>
  <si>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</si>
  <si>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</si>
  <si>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</si>
  <si>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</si>
  <si>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</si>
  <si>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</si>
  <si>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</si>
  <si>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</si>
  <si>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</si>
  <si>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</si>
  <si>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</si>
  <si>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</si>
  <si>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</si>
  <si>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</si>
  <si>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</si>
  <si>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</si>
  <si>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</si>
  <si>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</si>
  <si>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</si>
  <si>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</si>
  <si>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</si>
  <si>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</si>
  <si>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</si>
  <si>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</si>
  <si>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</si>
  <si>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</si>
  <si>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</si>
  <si>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</si>
  <si>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</si>
  <si>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</si>
  <si>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</si>
  <si>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</si>
  <si>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</si>
  <si>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</si>
  <si>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</si>
  <si>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</si>
  <si>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</si>
  <si>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</si>
  <si>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</si>
  <si>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</si>
  <si>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</si>
  <si>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</si>
  <si>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</si>
  <si>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</si>
  <si>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</si>
  <si>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</si>
  <si>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</si>
  <si>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</si>
  <si>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</si>
  <si>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</si>
  <si>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</si>
  <si>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</si>
  <si>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</si>
  <si>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</si>
  <si>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</si>
  <si>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</si>
  <si>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</si>
  <si>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</si>
  <si>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</si>
  <si>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</si>
  <si>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</si>
  <si>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</si>
  <si>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</si>
  <si>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</si>
  <si>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</si>
  <si>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</si>
  <si>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</si>
  <si>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</si>
  <si>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</si>
  <si>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</si>
  <si>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</si>
  <si>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</si>
  <si>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</si>
  <si>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</si>
  <si>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</si>
  <si>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</si>
  <si>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</si>
  <si>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</si>
  <si>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</si>
  <si>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</si>
  <si>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</si>
  <si>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</si>
  <si>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</si>
  <si>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</si>
  <si>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</si>
  <si>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</si>
  <si>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</si>
  <si>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</si>
  <si>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</si>
  <si>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</si>
  <si>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</si>
  <si>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</si>
  <si>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</si>
  <si>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</si>
  <si>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</si>
  <si>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</si>
  <si>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</si>
  <si>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</si>
  <si>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</si>
  <si>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</si>
  <si>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</si>
  <si>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</si>
  <si>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</si>
  <si>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</si>
  <si>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</si>
  <si>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</si>
  <si>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</si>
  <si>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</si>
  <si>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</si>
  <si>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</si>
  <si>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</si>
  <si>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</si>
  <si>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</si>
  <si>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</si>
  <si>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</si>
  <si>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</si>
  <si>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</si>
  <si>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</si>
  <si>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</si>
  <si>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</si>
  <si>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</si>
  <si>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</si>
  <si>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</si>
  <si>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</si>
  <si>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</si>
  <si>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</si>
  <si>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</si>
  <si>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</si>
  <si>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</si>
  <si>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</si>
  <si>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</si>
  <si>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</si>
  <si>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</si>
  <si>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</si>
  <si>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</si>
  <si>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</si>
  <si>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</si>
  <si>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</si>
  <si>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</si>
  <si>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</si>
  <si>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</si>
  <si>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</si>
  <si>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</si>
  <si>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</si>
  <si>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</si>
  <si>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</si>
  <si>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</si>
  <si>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</si>
  <si>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</si>
  <si>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</si>
  <si>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</si>
  <si>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</si>
  <si>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</si>
  <si>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</si>
  <si>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</si>
  <si>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</si>
  <si>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</si>
  <si>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</si>
  <si>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</si>
  <si>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</si>
  <si>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</si>
  <si>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</si>
  <si>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</si>
  <si>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</si>
  <si>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</si>
  <si>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</si>
  <si>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</si>
  <si>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</si>
  <si>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</si>
  <si>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</si>
  <si>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</si>
  <si>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</si>
  <si>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</si>
  <si>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</si>
  <si>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</si>
  <si>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</si>
  <si>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</si>
  <si>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</si>
  <si>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</si>
  <si>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</si>
  <si>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</si>
  <si>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</si>
  <si>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</si>
  <si>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</si>
  <si>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</si>
  <si>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</si>
  <si>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</si>
  <si>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</si>
  <si>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</si>
  <si>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</si>
  <si>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</si>
  <si>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</si>
  <si>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</si>
  <si>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</si>
  <si>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</si>
  <si>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</si>
  <si>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</si>
  <si>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</si>
  <si>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</si>
  <si>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</si>
  <si>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</si>
  <si>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</si>
  <si>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</si>
  <si>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</si>
  <si>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</si>
  <si>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</si>
  <si>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</si>
  <si>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</si>
  <si>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</si>
  <si>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</si>
  <si>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</si>
  <si>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</si>
  <si>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</si>
  <si>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</si>
  <si>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</si>
  <si>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</si>
  <si>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</si>
  <si>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</si>
  <si>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</si>
  <si>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</si>
  <si>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</si>
  <si>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</si>
  <si>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</si>
  <si>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</si>
  <si>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</si>
  <si>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</si>
  <si>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</si>
  <si>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</si>
  <si>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</si>
  <si>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</si>
  <si>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</si>
  <si>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</si>
  <si>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</si>
  <si>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</si>
  <si>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</si>
  <si>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</si>
  <si>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</si>
  <si>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</si>
  <si>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</si>
  <si>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</si>
  <si>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</si>
  <si>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</si>
  <si>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</si>
  <si>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</si>
  <si>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</si>
  <si>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</si>
  <si>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</si>
  <si>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</si>
  <si>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</si>
  <si>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</si>
  <si>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</si>
  <si>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</si>
  <si>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</si>
  <si>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</si>
  <si>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</si>
  <si>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</si>
  <si>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</si>
  <si>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</si>
  <si>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</si>
  <si>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</si>
  <si>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</si>
  <si>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</si>
  <si>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</si>
  <si>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</si>
  <si>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</si>
  <si>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</si>
  <si>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</si>
  <si>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</si>
  <si>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</si>
  <si>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</si>
  <si>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</si>
  <si>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</si>
  <si>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</si>
  <si>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</si>
  <si>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</si>
  <si>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</si>
  <si>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</si>
  <si>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</si>
  <si>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</si>
  <si>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</si>
  <si>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</si>
  <si>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</si>
  <si>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</si>
  <si>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</si>
  <si>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</si>
  <si>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</si>
  <si>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</si>
  <si>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</si>
  <si>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</si>
  <si>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</si>
  <si>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</si>
  <si>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</si>
  <si>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</si>
  <si>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</si>
  <si>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</si>
  <si>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</si>
  <si>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</si>
  <si>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</si>
  <si>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</si>
  <si>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</si>
  <si>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</si>
  <si>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</si>
  <si>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</si>
  <si>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</si>
  <si>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</si>
  <si>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</si>
  <si>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</si>
  <si>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</si>
  <si>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</si>
  <si>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</si>
  <si>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</si>
  <si>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</si>
  <si>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</si>
  <si>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</si>
  <si>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</si>
  <si>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</si>
  <si>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</si>
  <si>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</si>
  <si>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</si>
  <si>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</si>
  <si>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</si>
  <si>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</si>
  <si>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</si>
  <si>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</si>
  <si>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</si>
  <si>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</si>
  <si>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</si>
  <si>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</si>
  <si>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</si>
  <si>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</si>
  <si>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</si>
  <si>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</si>
  <si>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</si>
  <si>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</si>
  <si>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</si>
  <si>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</si>
  <si>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</si>
  <si>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</si>
  <si>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</si>
  <si>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</si>
  <si>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</si>
  <si>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</si>
  <si>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</si>
  <si>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</si>
  <si>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</si>
  <si>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</si>
  <si>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</si>
  <si>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</si>
  <si>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</si>
  <si>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</si>
  <si>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</si>
  <si>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</si>
  <si>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</si>
  <si>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</si>
  <si>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</si>
  <si>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</si>
  <si>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</si>
  <si>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</si>
  <si>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</si>
  <si>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</si>
  <si>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</si>
  <si>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</si>
  <si>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</si>
  <si>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</si>
  <si>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</si>
  <si>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</si>
  <si>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</si>
  <si>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</si>
  <si>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</si>
  <si>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</si>
  <si>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</si>
  <si>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</si>
  <si>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</si>
  <si>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</si>
  <si>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</si>
  <si>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</si>
  <si>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</si>
  <si>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</si>
  <si>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</si>
  <si>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</si>
  <si>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</si>
  <si>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</si>
  <si>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</si>
  <si>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</si>
  <si>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</si>
  <si>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</si>
  <si>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</si>
  <si>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</si>
  <si>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</si>
  <si>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</si>
  <si>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</si>
  <si>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</si>
  <si>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</si>
  <si>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</si>
  <si>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</si>
  <si>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</si>
  <si>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</si>
  <si>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</si>
  <si>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</si>
  <si>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</si>
  <si>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</si>
  <si>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</si>
  <si>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</si>
  <si>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</si>
  <si>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</si>
  <si>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</si>
  <si>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</si>
  <si>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</si>
  <si>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</si>
  <si>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</si>
  <si>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</si>
  <si>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</si>
  <si>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</si>
  <si>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</si>
  <si>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</si>
  <si>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</si>
  <si>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</si>
  <si>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</si>
  <si>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</si>
  <si>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</si>
  <si>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</si>
  <si>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</si>
  <si>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</si>
  <si>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</si>
  <si>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</si>
  <si>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</si>
  <si>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</si>
  <si>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</si>
  <si>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</si>
  <si>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</si>
  <si>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</si>
  <si>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</si>
  <si>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UNION</t>
  </si>
  <si>
    <t>413 APPLEKNOCKER</t>
  </si>
  <si>
    <t>COBDEN</t>
  </si>
  <si>
    <t>EDWIN SHOEMATE</t>
  </si>
  <si>
    <t>618-893-2313</t>
  </si>
  <si>
    <t>618-893-4772</t>
  </si>
  <si>
    <t>2000 BUILDING BONDS</t>
  </si>
  <si>
    <t>2007 REFUNDING BONDS</t>
  </si>
  <si>
    <t>2007 FIRE PREVENTION BONDS</t>
  </si>
  <si>
    <t>TRI-CO SPECIAL EDUCATION COOP</t>
  </si>
  <si>
    <t>FIVE COUNTY REGIONAL VOCATIONAL COOP</t>
  </si>
  <si>
    <t>eshoemate@cusd17.com</t>
  </si>
  <si>
    <t>Page 14, Fund 10, Account 4999: REAP $ 36,413</t>
  </si>
  <si>
    <t>Page 12, Fund 10, Account 3999: IL AG $ 349, IEMA $ 13,531</t>
  </si>
  <si>
    <t>Cobden SUD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</si>
</sst>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6</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2098</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30091017022</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5" t="s">
        <v>2123</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2110</v>
      </c>
      <c r="B19" s="2149"/>
      <c r="C19" s="2149"/>
      <c r="D19" s="2149"/>
      <c r="E19" s="2149"/>
      <c r="F19" s="2149"/>
      <c r="G19" s="2149"/>
      <c r="H19" s="2147"/>
      <c r="I19" s="183"/>
      <c r="J19" s="376"/>
      <c r="K19" s="194"/>
      <c r="L19" s="192"/>
      <c r="M19" s="651" t="s">
        <v>355</v>
      </c>
      <c r="P19" s="180"/>
      <c r="Q19" s="180"/>
      <c r="R19" s="180"/>
      <c r="S19" s="184"/>
      <c r="T19" s="2148" t="s">
        <v>2102</v>
      </c>
      <c r="U19" s="2146"/>
      <c r="V19" s="2146"/>
      <c r="W19" s="2147"/>
      <c r="X19" s="2163" t="s">
        <v>2103</v>
      </c>
      <c r="Y19" s="2164"/>
      <c r="Z19" s="2161" t="s">
        <v>2104</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2106</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1904</v>
      </c>
      <c r="U22" s="270"/>
      <c r="V22" s="340"/>
      <c r="W22" s="270"/>
      <c r="X22" s="1915" t="s">
        <v>1573</v>
      </c>
      <c r="Z22" s="199"/>
      <c r="AA22" s="200"/>
    </row>
    <row r="23" spans="1:27" ht="13.5" customHeight="1" x14ac:dyDescent="0.2">
      <c r="A23" s="2168"/>
      <c r="B23" s="2169"/>
      <c r="C23" s="2169"/>
      <c r="D23" s="2169"/>
      <c r="E23" s="2169"/>
      <c r="F23" s="2169"/>
      <c r="G23" s="2169"/>
      <c r="H23" s="2170"/>
      <c r="T23" s="2115" t="s">
        <v>2108</v>
      </c>
      <c r="U23" s="2116"/>
      <c r="V23" s="2116"/>
      <c r="W23" s="2116"/>
      <c r="X23" s="2126">
        <v>43101</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62920</v>
      </c>
      <c r="B25" s="2146"/>
      <c r="C25" s="2146"/>
      <c r="D25" s="2146"/>
      <c r="E25" s="2146"/>
      <c r="F25" s="2146"/>
      <c r="G25" s="2146"/>
      <c r="H25" s="2147"/>
      <c r="I25" s="652"/>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5" t="s">
        <v>2112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2120</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2113</v>
      </c>
      <c r="B42" s="2146"/>
      <c r="C42" s="2147"/>
      <c r="D42" s="2163" t="s">
        <v>2114</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7"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2099</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37163135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1.45141/100</f>
        <v>1.45141E-2</v>
      </c>
      <c r="E10" s="99" t="s">
        <v>1164</v>
      </c>
      <c r="F10" s="468">
        <f>0.42147/100</f>
        <v>4.2147E-3</v>
      </c>
      <c r="G10" s="99" t="s">
        <v>1164</v>
      </c>
      <c r="H10" s="468">
        <f>0.18732/100</f>
        <v>1.8731999999999998E-3</v>
      </c>
      <c r="I10" s="99" t="s">
        <v>1165</v>
      </c>
      <c r="J10" s="469">
        <f>ROUND(D10+F10+H10,5)</f>
        <v>2.06E-2</v>
      </c>
      <c r="K10" s="92"/>
      <c r="L10" s="468">
        <f>0.04424/100</f>
        <v>4.4240000000000002E-4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4641278</v>
      </c>
      <c r="E16" s="99"/>
      <c r="F16" s="81">
        <f>SUM('Acct Summary 7-8'!C17,'Acct Summary 7-8'!D17,'Acct Summary 7-8'!F17)</f>
        <v>4834440</v>
      </c>
      <c r="G16" s="99"/>
      <c r="H16" s="81">
        <f>SUM(D16-F16)</f>
        <v>-193162</v>
      </c>
      <c r="I16" s="92"/>
      <c r="J16" s="81">
        <f>SUM('Acct Summary 7-8'!C81,'Acct Summary 7-8'!D81,'Acct Summary 7-8'!F81,'Acct Summary 7-8'!I81)</f>
        <v>3346306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5128512.6300000008</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2010000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Cobden SUD 17</v>
      </c>
      <c r="E7" s="135"/>
      <c r="G7" s="136"/>
      <c r="H7" s="137"/>
      <c r="I7" s="137"/>
      <c r="J7" s="137"/>
      <c r="K7" s="137"/>
      <c r="L7"/>
      <c r="M7"/>
      <c r="N7"/>
      <c r="O7"/>
      <c r="P7"/>
    </row>
    <row r="8" spans="1:18" ht="12.75" x14ac:dyDescent="0.2">
      <c r="A8"/>
      <c r="B8"/>
      <c r="C8" s="133" t="s">
        <v>1316</v>
      </c>
      <c r="D8" s="138">
        <f>COVER!A13</f>
        <v>30091017022</v>
      </c>
      <c r="E8" s="139"/>
      <c r="G8"/>
      <c r="H8"/>
      <c r="I8"/>
      <c r="J8"/>
      <c r="K8"/>
      <c r="L8"/>
      <c r="M8"/>
      <c r="N8"/>
      <c r="O8"/>
      <c r="P8"/>
    </row>
    <row r="9" spans="1:18" ht="12.75" x14ac:dyDescent="0.2">
      <c r="A9"/>
      <c r="B9"/>
      <c r="C9" s="133" t="s">
        <v>809</v>
      </c>
      <c r="D9" s="332"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3346306</v>
      </c>
      <c r="I12" s="1151"/>
      <c r="J12" s="1151"/>
      <c r="K12" s="1152">
        <f>TRUNC((H12/H13*100000),5)/100000</f>
        <v>0.72098805539999999</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4641278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4834440</v>
      </c>
      <c r="I17" s="1151"/>
      <c r="J17" s="1157"/>
      <c r="K17" s="1152">
        <f>TRUNC((H17/H18*100000),5)/100000</f>
        <v>1.0416182783999999</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4641278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14.9210414</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3346306</v>
      </c>
      <c r="I24" s="676"/>
      <c r="J24" s="676"/>
      <c r="K24" s="1161">
        <f>TRUNC(((H24/H25*100000)/100000),2)</f>
        <v>249.18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13429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650726.49384999997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2010000</v>
      </c>
      <c r="I32" s="1159"/>
      <c r="J32" s="1159"/>
      <c r="K32" s="1161">
        <f>TRUNC(100-((((H32/H33*100))*100)/100),2)</f>
        <v>60.8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5128512.6300000008</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8159+8000+240517+2047205</f>
        <v>2303881</v>
      </c>
      <c r="D4" s="408">
        <f>113259+510075</f>
        <v>623334</v>
      </c>
      <c r="E4" s="408">
        <v>59670</v>
      </c>
      <c r="F4" s="408">
        <v>123346</v>
      </c>
      <c r="G4" s="408">
        <v>45922</v>
      </c>
      <c r="H4" s="408">
        <v>0</v>
      </c>
      <c r="I4" s="408">
        <v>295745</v>
      </c>
      <c r="J4" s="432">
        <v>0</v>
      </c>
      <c r="K4" s="408">
        <v>628</v>
      </c>
      <c r="L4" s="408">
        <v>123186</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2303881</v>
      </c>
      <c r="D13" s="681">
        <f t="shared" ref="D13:L13" si="0">SUM(D4:D12)</f>
        <v>623334</v>
      </c>
      <c r="E13" s="681">
        <f t="shared" si="0"/>
        <v>59670</v>
      </c>
      <c r="F13" s="681">
        <f t="shared" si="0"/>
        <v>123346</v>
      </c>
      <c r="G13" s="681">
        <f t="shared" si="0"/>
        <v>45922</v>
      </c>
      <c r="H13" s="681">
        <f t="shared" si="0"/>
        <v>0</v>
      </c>
      <c r="I13" s="681">
        <f t="shared" si="0"/>
        <v>295745</v>
      </c>
      <c r="J13" s="681">
        <f t="shared" si="0"/>
        <v>0</v>
      </c>
      <c r="K13" s="681">
        <f t="shared" si="0"/>
        <v>628</v>
      </c>
      <c r="L13" s="681">
        <f t="shared" si="0"/>
        <v>123186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106866</v>
      </c>
      <c r="N16" s="711"/>
    </row>
    <row r="17" spans="1:14" s="696" customFormat="1" ht="12.75" customHeight="1" x14ac:dyDescent="0.2">
      <c r="A17" s="710" t="s">
        <v>1692</v>
      </c>
      <c r="B17" s="538">
        <v>230</v>
      </c>
      <c r="C17" s="503"/>
      <c r="D17" s="503"/>
      <c r="E17" s="503"/>
      <c r="F17" s="503"/>
      <c r="G17" s="503"/>
      <c r="H17" s="503"/>
      <c r="I17" s="503"/>
      <c r="J17" s="503"/>
      <c r="K17" s="503"/>
      <c r="L17" s="503"/>
      <c r="M17" s="432">
        <v>10173526</v>
      </c>
      <c r="N17" s="711"/>
    </row>
    <row r="18" spans="1:14" s="696" customFormat="1" ht="12.75" customHeight="1" x14ac:dyDescent="0.2">
      <c r="A18" s="710" t="s">
        <v>1693</v>
      </c>
      <c r="B18" s="538">
        <v>240</v>
      </c>
      <c r="C18" s="503"/>
      <c r="D18" s="503"/>
      <c r="E18" s="503"/>
      <c r="F18" s="503"/>
      <c r="G18" s="503"/>
      <c r="H18" s="503"/>
      <c r="I18" s="503"/>
      <c r="J18" s="503"/>
      <c r="K18" s="503"/>
      <c r="L18" s="503"/>
      <c r="M18" s="432">
        <v>907663</v>
      </c>
      <c r="N18" s="711"/>
    </row>
    <row r="19" spans="1:14" s="696" customFormat="1" ht="12.75" customHeight="1" x14ac:dyDescent="0.2">
      <c r="A19" s="710" t="s">
        <v>1694</v>
      </c>
      <c r="B19" s="538">
        <v>250</v>
      </c>
      <c r="C19" s="503"/>
      <c r="D19" s="503"/>
      <c r="E19" s="503"/>
      <c r="F19" s="503"/>
      <c r="G19" s="503"/>
      <c r="H19" s="503"/>
      <c r="I19" s="503"/>
      <c r="J19" s="503"/>
      <c r="K19" s="503"/>
      <c r="L19" s="503"/>
      <c r="M19" s="432">
        <v>1549312</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59670</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1950330</v>
      </c>
    </row>
    <row r="23" spans="1:14" ht="13.5" customHeight="1" thickBot="1" x14ac:dyDescent="0.25">
      <c r="A23" s="460" t="s">
        <v>729</v>
      </c>
      <c r="B23" s="716"/>
      <c r="C23" s="429"/>
      <c r="D23" s="429"/>
      <c r="E23" s="429"/>
      <c r="F23" s="429"/>
      <c r="G23" s="429"/>
      <c r="H23" s="429"/>
      <c r="I23" s="429"/>
      <c r="J23" s="429"/>
      <c r="K23" s="429"/>
      <c r="L23" s="429"/>
      <c r="M23" s="685">
        <f>SUM(M15:M22)</f>
        <v>12737367</v>
      </c>
      <c r="N23" s="685">
        <f>SUM(N21:N22)</f>
        <v>2010000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123186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123186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2010000</v>
      </c>
    </row>
    <row r="37" spans="1:14" ht="13.5" thickBot="1" x14ac:dyDescent="0.25">
      <c r="A37" s="460" t="s">
        <v>739</v>
      </c>
      <c r="B37" s="716"/>
      <c r="C37" s="503"/>
      <c r="D37" s="503"/>
      <c r="E37" s="503"/>
      <c r="F37" s="503"/>
      <c r="G37" s="503"/>
      <c r="H37" s="503"/>
      <c r="I37" s="503"/>
      <c r="J37" s="503"/>
      <c r="K37" s="503"/>
      <c r="L37" s="510"/>
      <c r="M37" s="429"/>
      <c r="N37" s="685">
        <f>SUM(N36:N36)</f>
        <v>2010000</v>
      </c>
    </row>
    <row r="38" spans="1:14" customFormat="1" ht="13.5" customHeight="1" thickTop="1" x14ac:dyDescent="0.2">
      <c r="A38" s="620" t="s">
        <v>485</v>
      </c>
      <c r="B38" s="538">
        <v>714</v>
      </c>
      <c r="C38" s="719">
        <v>0</v>
      </c>
      <c r="D38" s="719">
        <v>0</v>
      </c>
      <c r="E38" s="719">
        <v>59670</v>
      </c>
      <c r="F38" s="719">
        <v>0</v>
      </c>
      <c r="G38" s="719">
        <v>45922</v>
      </c>
      <c r="H38" s="719">
        <v>0</v>
      </c>
      <c r="I38" s="719">
        <v>0</v>
      </c>
      <c r="J38" s="718">
        <v>0</v>
      </c>
      <c r="K38" s="719">
        <v>628</v>
      </c>
      <c r="L38" s="1090">
        <v>0</v>
      </c>
      <c r="M38" s="686"/>
      <c r="N38" s="686"/>
    </row>
    <row r="39" spans="1:14" customFormat="1" ht="13.5" customHeight="1" x14ac:dyDescent="0.2">
      <c r="A39" s="620" t="s">
        <v>398</v>
      </c>
      <c r="B39" s="538">
        <v>730</v>
      </c>
      <c r="C39" s="719">
        <v>2303881</v>
      </c>
      <c r="D39" s="719">
        <v>623334</v>
      </c>
      <c r="E39" s="719">
        <v>0</v>
      </c>
      <c r="F39" s="719">
        <v>123346</v>
      </c>
      <c r="G39" s="719">
        <v>0</v>
      </c>
      <c r="H39" s="719">
        <v>0</v>
      </c>
      <c r="I39" s="719">
        <v>295745</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12737367</v>
      </c>
      <c r="N40" s="686"/>
    </row>
    <row r="41" spans="1:14" ht="13.5" customHeight="1" thickBot="1" x14ac:dyDescent="0.25">
      <c r="A41" s="460" t="s">
        <v>741</v>
      </c>
      <c r="B41" s="451"/>
      <c r="C41" s="481">
        <f>(SUM(C34,C37,C38,C39))</f>
        <v>2303881</v>
      </c>
      <c r="D41" s="481">
        <f t="shared" ref="D41:L41" si="2">SUM(D34,D37,D38:D39)</f>
        <v>623334</v>
      </c>
      <c r="E41" s="481">
        <f t="shared" si="2"/>
        <v>59670</v>
      </c>
      <c r="F41" s="481">
        <f t="shared" si="2"/>
        <v>123346</v>
      </c>
      <c r="G41" s="481">
        <f t="shared" si="2"/>
        <v>45922</v>
      </c>
      <c r="H41" s="481">
        <f t="shared" si="2"/>
        <v>0</v>
      </c>
      <c r="I41" s="481">
        <f t="shared" si="2"/>
        <v>295745</v>
      </c>
      <c r="J41" s="481">
        <f t="shared" si="2"/>
        <v>0</v>
      </c>
      <c r="K41" s="481">
        <f t="shared" si="2"/>
        <v>628</v>
      </c>
      <c r="L41" s="481">
        <f t="shared" si="2"/>
        <v>123186</v>
      </c>
      <c r="M41" s="481">
        <f>SUM(M40)</f>
        <v>12737367</v>
      </c>
      <c r="N41" s="481">
        <f>SUM(N37)</f>
        <v>2010000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4" sqref="C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708875</v>
      </c>
      <c r="D4" s="687">
        <f>'Revenues 9-14'!D109</f>
        <v>172787</v>
      </c>
      <c r="E4" s="687">
        <f>'Revenues 9-14'!E109</f>
        <v>243215</v>
      </c>
      <c r="F4" s="687">
        <f>'Revenues 9-14'!F109</f>
        <v>70385</v>
      </c>
      <c r="G4" s="687">
        <f>'Revenues 9-14'!G109</f>
        <v>138260</v>
      </c>
      <c r="H4" s="687">
        <f>'Revenues 9-14'!H109</f>
        <v>0</v>
      </c>
      <c r="I4" s="687">
        <f>'Revenues 9-14'!I109</f>
        <v>16586</v>
      </c>
      <c r="J4" s="687">
        <f>'Revenues 9-14'!J109</f>
        <v>78680</v>
      </c>
      <c r="K4" s="687">
        <f>'Revenues 9-14'!K109</f>
        <v>16357</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3061153</v>
      </c>
      <c r="D6" s="688">
        <f>'Revenues 9-14'!D173</f>
        <v>0</v>
      </c>
      <c r="E6" s="688">
        <f>'Revenues 9-14'!E173</f>
        <v>0</v>
      </c>
      <c r="F6" s="688">
        <f>'Revenues 9-14'!F173</f>
        <v>151866</v>
      </c>
      <c r="G6" s="688">
        <f>'Revenues 9-14'!G173</f>
        <v>0</v>
      </c>
      <c r="H6" s="688">
        <f>'Revenues 9-14'!H173</f>
        <v>0</v>
      </c>
      <c r="I6" s="688">
        <f>'Revenues 9-14'!I173</f>
        <v>0</v>
      </c>
      <c r="J6" s="688">
        <f>'Revenues 9-14'!J173</f>
        <v>6846</v>
      </c>
      <c r="K6" s="688">
        <f>'Revenues 9-14'!K173</f>
        <v>134919</v>
      </c>
      <c r="L6" s="38"/>
      <c r="M6" s="221"/>
    </row>
    <row r="7" spans="1:13" x14ac:dyDescent="0.2">
      <c r="A7" s="726" t="s">
        <v>1886</v>
      </c>
      <c r="B7" s="292">
        <v>4000</v>
      </c>
      <c r="C7" s="688">
        <f>'Revenues 9-14'!C274</f>
        <v>459626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4229654</v>
      </c>
      <c r="D8" s="481">
        <f t="shared" ref="D8:K8" si="0">SUM(D4:D7)</f>
        <v>172787</v>
      </c>
      <c r="E8" s="481">
        <f t="shared" si="0"/>
        <v>243215</v>
      </c>
      <c r="F8" s="481">
        <f t="shared" si="0"/>
        <v>222251</v>
      </c>
      <c r="G8" s="481">
        <f t="shared" si="0"/>
        <v>138260</v>
      </c>
      <c r="H8" s="481">
        <f t="shared" si="0"/>
        <v>0</v>
      </c>
      <c r="I8" s="481">
        <f t="shared" si="0"/>
        <v>16586</v>
      </c>
      <c r="J8" s="481">
        <f t="shared" si="0"/>
        <v>85526</v>
      </c>
      <c r="K8" s="481">
        <f t="shared" si="0"/>
        <v>151276</v>
      </c>
      <c r="L8" s="38"/>
    </row>
    <row r="9" spans="1:13" ht="15" thickTop="1" x14ac:dyDescent="0.2">
      <c r="A9" s="1009" t="s">
        <v>343</v>
      </c>
      <c r="B9" s="452">
        <v>3998</v>
      </c>
      <c r="C9" s="414">
        <v>2050307</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6279961</v>
      </c>
      <c r="D10" s="481">
        <f t="shared" ref="D10:K10" si="1">SUM(D8:D9)</f>
        <v>172787</v>
      </c>
      <c r="E10" s="481">
        <f t="shared" si="1"/>
        <v>243215</v>
      </c>
      <c r="F10" s="481">
        <f t="shared" si="1"/>
        <v>222251</v>
      </c>
      <c r="G10" s="481">
        <f t="shared" si="1"/>
        <v>138260</v>
      </c>
      <c r="H10" s="481">
        <f t="shared" si="1"/>
        <v>0</v>
      </c>
      <c r="I10" s="481">
        <f t="shared" si="1"/>
        <v>16586</v>
      </c>
      <c r="J10" s="481">
        <f t="shared" si="1"/>
        <v>85526</v>
      </c>
      <c r="K10" s="481">
        <f t="shared" si="1"/>
        <v>151276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2929192</v>
      </c>
      <c r="D12" s="494" t="s">
        <v>1365</v>
      </c>
      <c r="E12" s="429" t="s">
        <v>1365</v>
      </c>
      <c r="F12" s="429" t="s">
        <v>1365</v>
      </c>
      <c r="G12" s="687">
        <f>'Expenditures 15-22'!K223</f>
        <v>59169</v>
      </c>
      <c r="H12" s="427"/>
      <c r="I12" s="429" t="s">
        <v>1365</v>
      </c>
      <c r="J12" s="429" t="s">
        <v>1365</v>
      </c>
      <c r="K12" s="427" t="s">
        <v>1365</v>
      </c>
      <c r="L12" s="38"/>
    </row>
    <row r="13" spans="1:13" x14ac:dyDescent="0.2">
      <c r="A13" s="726" t="s">
        <v>525</v>
      </c>
      <c r="B13" s="292">
        <v>2000</v>
      </c>
      <c r="C13" s="688">
        <f>'Expenditures 15-22'!K74</f>
        <v>1159581</v>
      </c>
      <c r="D13" s="688">
        <f>'Expenditures 15-22'!K129</f>
        <v>219415</v>
      </c>
      <c r="E13" s="478" t="s">
        <v>1365</v>
      </c>
      <c r="F13" s="688">
        <f>'Expenditures 15-22'!K178</f>
        <v>350296</v>
      </c>
      <c r="G13" s="688">
        <f>'Expenditures 15-22'!K273</f>
        <v>75833</v>
      </c>
      <c r="H13" s="688">
        <f>'Expenditures 15-22'!K296</f>
        <v>0</v>
      </c>
      <c r="I13" s="429" t="s">
        <v>1365</v>
      </c>
      <c r="J13" s="741">
        <f>'Expenditures 15-22'!K323</f>
        <v>85526</v>
      </c>
      <c r="K13" s="693">
        <f>'Expenditures 15-22'!K341</f>
        <v>178514</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175956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246140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4264729</v>
      </c>
      <c r="D17" s="481">
        <f t="shared" si="2"/>
        <v>219415</v>
      </c>
      <c r="E17" s="481">
        <f t="shared" si="2"/>
        <v>246140</v>
      </c>
      <c r="F17" s="481">
        <f t="shared" si="2"/>
        <v>350296</v>
      </c>
      <c r="G17" s="481">
        <f t="shared" si="2"/>
        <v>135002</v>
      </c>
      <c r="H17" s="481">
        <f t="shared" si="2"/>
        <v>0</v>
      </c>
      <c r="I17" s="429"/>
      <c r="J17" s="481">
        <f>SUM(J12:J16)</f>
        <v>85526</v>
      </c>
      <c r="K17" s="481">
        <f>SUM(K12:K16)</f>
        <v>178514</v>
      </c>
      <c r="L17" s="38"/>
    </row>
    <row r="18" spans="1:12" ht="15" customHeight="1" thickTop="1" x14ac:dyDescent="0.2">
      <c r="A18" s="1010" t="s">
        <v>1298</v>
      </c>
      <c r="B18" s="257">
        <v>4180</v>
      </c>
      <c r="C18" s="687">
        <f t="shared" ref="C18:H18" si="3">C9</f>
        <v>2050307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6315036</v>
      </c>
      <c r="D19" s="481">
        <f t="shared" si="4"/>
        <v>219415</v>
      </c>
      <c r="E19" s="481">
        <f t="shared" si="4"/>
        <v>246140</v>
      </c>
      <c r="F19" s="481">
        <f t="shared" si="4"/>
        <v>350296</v>
      </c>
      <c r="G19" s="481">
        <f t="shared" si="4"/>
        <v>135002</v>
      </c>
      <c r="H19" s="481">
        <f t="shared" si="4"/>
        <v>0</v>
      </c>
      <c r="I19" s="429"/>
      <c r="J19" s="481">
        <f>SUM(J17:J18)</f>
        <v>85526</v>
      </c>
      <c r="K19" s="481">
        <f>SUM(K17:K18)</f>
        <v>178514</v>
      </c>
      <c r="L19" s="38"/>
    </row>
    <row r="20" spans="1:12" ht="27" thickTop="1" thickBot="1" x14ac:dyDescent="0.25">
      <c r="A20" s="454" t="s">
        <v>1299</v>
      </c>
      <c r="B20" s="455"/>
      <c r="C20" s="1008">
        <f>C8-C17</f>
        <v>-35075</v>
      </c>
      <c r="D20" s="1008">
        <f t="shared" ref="D20:K20" si="5">D8-D17</f>
        <v>-46628</v>
      </c>
      <c r="E20" s="1008">
        <f t="shared" si="5"/>
        <v>-2925</v>
      </c>
      <c r="F20" s="1008">
        <f t="shared" si="5"/>
        <v>-128045</v>
      </c>
      <c r="G20" s="1008">
        <f t="shared" si="5"/>
        <v>3258</v>
      </c>
      <c r="H20" s="1008">
        <f t="shared" si="5"/>
        <v>0</v>
      </c>
      <c r="I20" s="1008">
        <f t="shared" si="5"/>
        <v>16586</v>
      </c>
      <c r="J20" s="1008">
        <f t="shared" si="5"/>
        <v>0</v>
      </c>
      <c r="K20" s="1008">
        <f t="shared" si="5"/>
        <v>-27238</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-35075</v>
      </c>
      <c r="D78" s="439">
        <f t="shared" si="9"/>
        <v>-46628</v>
      </c>
      <c r="E78" s="439">
        <f t="shared" si="9"/>
        <v>-2925</v>
      </c>
      <c r="F78" s="439">
        <f t="shared" si="9"/>
        <v>-128045</v>
      </c>
      <c r="G78" s="439">
        <f t="shared" si="9"/>
        <v>3258</v>
      </c>
      <c r="H78" s="439">
        <f t="shared" si="9"/>
        <v>0</v>
      </c>
      <c r="I78" s="439">
        <f t="shared" si="9"/>
        <v>16586</v>
      </c>
      <c r="J78" s="439">
        <f t="shared" si="9"/>
        <v>0</v>
      </c>
      <c r="K78" s="439">
        <f t="shared" si="9"/>
        <v>-27238</v>
      </c>
      <c r="L78" s="501"/>
    </row>
    <row r="79" spans="1:12" ht="13.5" thickTop="1" x14ac:dyDescent="0.2">
      <c r="A79" s="812" t="s">
        <v>1954</v>
      </c>
      <c r="B79" s="456"/>
      <c r="C79" s="431">
        <v>2338956</v>
      </c>
      <c r="D79" s="695">
        <v>669962</v>
      </c>
      <c r="E79" s="695">
        <v>62595</v>
      </c>
      <c r="F79" s="695">
        <v>251391</v>
      </c>
      <c r="G79" s="695">
        <v>42664</v>
      </c>
      <c r="H79" s="695">
        <v>0</v>
      </c>
      <c r="I79" s="695">
        <v>279159</v>
      </c>
      <c r="J79" s="695">
        <v>0</v>
      </c>
      <c r="K79" s="695">
        <v>27866</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2303881</v>
      </c>
      <c r="D81" s="481">
        <f>SUM(D78:D80)</f>
        <v>623334</v>
      </c>
      <c r="E81" s="481">
        <f t="shared" ref="E81:K81" si="10">SUM(E78:E80)</f>
        <v>59670</v>
      </c>
      <c r="F81" s="481">
        <f t="shared" si="10"/>
        <v>123346</v>
      </c>
      <c r="G81" s="481">
        <f t="shared" si="10"/>
        <v>45922</v>
      </c>
      <c r="H81" s="481">
        <f t="shared" si="10"/>
        <v>0</v>
      </c>
      <c r="I81" s="481">
        <f t="shared" si="10"/>
        <v>295745</v>
      </c>
      <c r="J81" s="481">
        <f t="shared" si="10"/>
        <v>0</v>
      </c>
      <c r="K81" s="481">
        <f t="shared" si="10"/>
        <v>628</v>
      </c>
      <c r="L81" s="38"/>
    </row>
    <row r="82" spans="1:12" ht="0.75" customHeight="1" thickTop="1" thickBot="1" x14ac:dyDescent="0.25">
      <c r="A82" s="624" t="s">
        <v>399</v>
      </c>
      <c r="B82" s="622"/>
      <c r="C82" s="1126">
        <f>(C81-C79)</f>
        <v>-35075</v>
      </c>
      <c r="D82" s="1126">
        <f t="shared" ref="D82:K82" si="11">(D81-D79)</f>
        <v>-46628</v>
      </c>
      <c r="E82" s="1126">
        <f t="shared" si="11"/>
        <v>-2925</v>
      </c>
      <c r="F82" s="1126">
        <f t="shared" si="11"/>
        <v>-128045</v>
      </c>
      <c r="G82" s="1126">
        <f t="shared" si="11"/>
        <v>3258</v>
      </c>
      <c r="H82" s="1126">
        <f t="shared" si="11"/>
        <v>0</v>
      </c>
      <c r="I82" s="1126">
        <f t="shared" si="11"/>
        <v>16586</v>
      </c>
      <c r="J82" s="1126">
        <f t="shared" si="11"/>
        <v>0</v>
      </c>
      <c r="K82" s="1126">
        <f t="shared" si="11"/>
        <v>-27238</v>
      </c>
    </row>
    <row r="83" spans="1:12" ht="14.25" hidden="1" thickTop="1" thickBot="1" x14ac:dyDescent="0.25">
      <c r="A83" s="721" t="s">
        <v>400</v>
      </c>
      <c r="B83" s="623"/>
      <c r="C83" s="1127">
        <f>C82/C81</f>
        <v>-1.5224310630627189E-2</v>
      </c>
      <c r="D83" s="1127">
        <f t="shared" ref="D83:K83" si="12">D82/D81</f>
        <v>-7.4804198070376401E-2</v>
      </c>
      <c r="E83" s="1127">
        <f t="shared" si="12"/>
        <v>-4.9019607843137254E-2</v>
      </c>
      <c r="F83" s="1127">
        <f t="shared" si="12"/>
        <v>-1.0380960874288587</v>
      </c>
      <c r="G83" s="1127">
        <f t="shared" si="12"/>
        <v>7.0946387352467222E-2</v>
      </c>
      <c r="H83" s="1127" t="e">
        <f t="shared" si="12"/>
        <v>#DIV/0!</v>
      </c>
      <c r="I83" s="1127">
        <f t="shared" si="12"/>
        <v>5.6082097753131922E-2</v>
      </c>
      <c r="J83" s="1127" t="e">
        <f t="shared" si="12"/>
        <v>#DIV/0!</v>
      </c>
      <c r="K83" s="1127">
        <f t="shared" si="12"/>
        <v>-43.372611464968152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f>518029+5415</f>
        <v>523444</v>
      </c>
      <c r="D5" s="414">
        <f>155075+1621</f>
        <v>156696</v>
      </c>
      <c r="E5" s="408">
        <f>240600+2546</f>
        <v>243146</v>
      </c>
      <c r="F5" s="798">
        <f>69472+726</f>
        <v>70198</v>
      </c>
      <c r="G5" s="408">
        <f>60097+628</f>
        <v>60725</v>
      </c>
      <c r="H5" s="408"/>
      <c r="I5" s="408">
        <f>16188+169</f>
        <v>16357</v>
      </c>
      <c r="J5" s="432">
        <f>77538+810</f>
        <v>78348</v>
      </c>
      <c r="K5" s="408">
        <f>16188+169</f>
        <v>16357</v>
      </c>
    </row>
    <row r="6" spans="1:12" ht="14.25" x14ac:dyDescent="0.2">
      <c r="A6" s="903" t="s">
        <v>474</v>
      </c>
      <c r="B6" s="39">
        <v>1130</v>
      </c>
      <c r="C6" s="408"/>
      <c r="D6" s="408"/>
      <c r="E6" s="477"/>
      <c r="F6" s="477"/>
      <c r="G6" s="429"/>
      <c r="H6" s="429"/>
      <c r="I6" s="429"/>
      <c r="J6" s="429"/>
      <c r="K6" s="429"/>
    </row>
    <row r="7" spans="1:12" x14ac:dyDescent="0.2">
      <c r="A7" s="903" t="s">
        <v>116</v>
      </c>
      <c r="B7" s="258">
        <v>1140</v>
      </c>
      <c r="C7" s="408">
        <f>13897+152</f>
        <v>14049</v>
      </c>
      <c r="D7" s="408"/>
      <c r="E7" s="429"/>
      <c r="F7" s="432"/>
      <c r="G7" s="432"/>
      <c r="H7" s="432"/>
      <c r="I7" s="429"/>
      <c r="J7" s="429"/>
      <c r="K7" s="429"/>
    </row>
    <row r="8" spans="1:12" x14ac:dyDescent="0.2">
      <c r="A8" s="903" t="s">
        <v>475</v>
      </c>
      <c r="B8" s="39">
        <v>1150</v>
      </c>
      <c r="C8" s="477"/>
      <c r="D8" s="477"/>
      <c r="E8" s="503"/>
      <c r="F8" s="503"/>
      <c r="G8" s="414">
        <f>71725+750</f>
        <v>72475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537493</v>
      </c>
      <c r="D12" s="480">
        <f t="shared" si="0"/>
        <v>156696</v>
      </c>
      <c r="E12" s="480">
        <f t="shared" si="0"/>
        <v>243146</v>
      </c>
      <c r="F12" s="480">
        <f t="shared" si="0"/>
        <v>70198</v>
      </c>
      <c r="G12" s="480">
        <f t="shared" si="0"/>
        <v>133200</v>
      </c>
      <c r="H12" s="480">
        <f t="shared" si="0"/>
        <v>0</v>
      </c>
      <c r="I12" s="480">
        <f t="shared" si="0"/>
        <v>16357</v>
      </c>
      <c r="J12" s="480">
        <f t="shared" si="0"/>
        <v>78348</v>
      </c>
      <c r="K12" s="481">
        <f t="shared" si="0"/>
        <v>16357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72107</v>
      </c>
      <c r="D16" s="408"/>
      <c r="E16" s="408"/>
      <c r="F16" s="408"/>
      <c r="G16" s="408">
        <v>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72107</v>
      </c>
      <c r="D18" s="483">
        <f t="shared" ref="D18:K18" si="1">SUM(D14:D17)</f>
        <v>0</v>
      </c>
      <c r="E18" s="483">
        <f t="shared" si="1"/>
        <v>0</v>
      </c>
      <c r="F18" s="483">
        <f t="shared" si="1"/>
        <v>0</v>
      </c>
      <c r="G18" s="483">
        <f t="shared" si="1"/>
        <v>5000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18454</v>
      </c>
      <c r="D65" s="408">
        <v>10152</v>
      </c>
      <c r="E65" s="408">
        <v>69</v>
      </c>
      <c r="F65" s="432">
        <v>187</v>
      </c>
      <c r="G65" s="408">
        <v>60</v>
      </c>
      <c r="H65" s="408"/>
      <c r="I65" s="408">
        <v>229</v>
      </c>
      <c r="J65" s="432">
        <v>39</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18454</v>
      </c>
      <c r="D67" s="481">
        <f t="shared" ref="D67:K67" si="2">SUM(D65:D66)</f>
        <v>10152</v>
      </c>
      <c r="E67" s="481">
        <f t="shared" si="2"/>
        <v>69</v>
      </c>
      <c r="F67" s="481">
        <f t="shared" si="2"/>
        <v>187</v>
      </c>
      <c r="G67" s="481">
        <f t="shared" si="2"/>
        <v>60</v>
      </c>
      <c r="H67" s="481">
        <f t="shared" si="2"/>
        <v>0</v>
      </c>
      <c r="I67" s="481">
        <f t="shared" si="2"/>
        <v>229</v>
      </c>
      <c r="J67" s="481">
        <f t="shared" si="2"/>
        <v>39</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11845</v>
      </c>
      <c r="D69" s="429"/>
      <c r="E69" s="429"/>
      <c r="F69" s="429"/>
      <c r="G69" s="429"/>
      <c r="H69" s="429"/>
      <c r="I69" s="429"/>
      <c r="J69" s="429"/>
      <c r="K69" s="429"/>
    </row>
    <row r="70" spans="1:11" ht="12.75" customHeight="1" x14ac:dyDescent="0.2">
      <c r="A70" s="903" t="s">
        <v>1156</v>
      </c>
      <c r="B70" s="39">
        <v>1612</v>
      </c>
      <c r="C70" s="479">
        <v>1214</v>
      </c>
      <c r="D70" s="429"/>
      <c r="E70" s="429"/>
      <c r="F70" s="429"/>
      <c r="G70" s="429"/>
      <c r="H70" s="429"/>
      <c r="I70" s="429"/>
      <c r="J70" s="429"/>
      <c r="K70" s="429"/>
    </row>
    <row r="71" spans="1:11" ht="12.75" customHeight="1" x14ac:dyDescent="0.2">
      <c r="A71" s="903" t="s">
        <v>310</v>
      </c>
      <c r="B71" s="39">
        <v>1613</v>
      </c>
      <c r="C71" s="479">
        <v>2156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2420</v>
      </c>
      <c r="D73" s="429"/>
      <c r="E73" s="429"/>
      <c r="F73" s="429"/>
      <c r="G73" s="429"/>
      <c r="H73" s="429"/>
      <c r="I73" s="429"/>
      <c r="J73" s="429"/>
      <c r="K73" s="429"/>
    </row>
    <row r="74" spans="1:11" ht="12.75" customHeight="1" x14ac:dyDescent="0.2">
      <c r="A74" s="903" t="s">
        <v>26</v>
      </c>
      <c r="B74" s="39">
        <v>1690</v>
      </c>
      <c r="C74" s="479">
        <v>15198</v>
      </c>
      <c r="D74" s="429"/>
      <c r="E74" s="429"/>
      <c r="F74" s="429"/>
      <c r="G74" s="429"/>
      <c r="H74" s="429"/>
      <c r="I74" s="429"/>
      <c r="J74" s="429"/>
      <c r="K74" s="429"/>
    </row>
    <row r="75" spans="1:11" ht="12.75" customHeight="1" thickBot="1" x14ac:dyDescent="0.25">
      <c r="A75" s="460" t="s">
        <v>628</v>
      </c>
      <c r="B75" s="453"/>
      <c r="C75" s="481">
        <f>SUM(C69:C74)</f>
        <v>32833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16513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16513</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9887+25</f>
        <v>9912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9912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5400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10560</v>
      </c>
      <c r="D99" s="408">
        <v>266</v>
      </c>
      <c r="E99" s="408"/>
      <c r="F99" s="408"/>
      <c r="G99" s="408"/>
      <c r="H99" s="408"/>
      <c r="I99" s="429"/>
      <c r="J99" s="432">
        <v>293</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v>6951</v>
      </c>
      <c r="D106" s="487"/>
      <c r="E106" s="432"/>
      <c r="F106" s="432"/>
      <c r="G106" s="432"/>
      <c r="H106" s="432"/>
      <c r="I106" s="427"/>
      <c r="J106" s="432"/>
      <c r="K106" s="432"/>
    </row>
    <row r="107" spans="1:12" ht="12.75" customHeight="1" x14ac:dyDescent="0.2">
      <c r="A107" s="903" t="s">
        <v>81</v>
      </c>
      <c r="B107" s="39">
        <v>1999</v>
      </c>
      <c r="C107" s="479">
        <f>505+40+3507</f>
        <v>4052</v>
      </c>
      <c r="D107" s="408">
        <v>273</v>
      </c>
      <c r="E107" s="408"/>
      <c r="F107" s="408"/>
      <c r="G107" s="408"/>
      <c r="H107" s="408"/>
      <c r="I107" s="408"/>
      <c r="J107" s="432"/>
      <c r="K107" s="408"/>
    </row>
    <row r="108" spans="1:12" ht="12.75" customHeight="1" thickBot="1" x14ac:dyDescent="0.25">
      <c r="A108" s="460" t="s">
        <v>566</v>
      </c>
      <c r="B108" s="730"/>
      <c r="C108" s="480">
        <f>SUM(C95:C107)</f>
        <v>21563</v>
      </c>
      <c r="D108" s="480">
        <f t="shared" ref="D108:K108" si="3">SUM(D95:D107)</f>
        <v>5939</v>
      </c>
      <c r="E108" s="480">
        <f t="shared" si="3"/>
        <v>0</v>
      </c>
      <c r="F108" s="480">
        <f t="shared" si="3"/>
        <v>0</v>
      </c>
      <c r="G108" s="480">
        <f t="shared" si="3"/>
        <v>0</v>
      </c>
      <c r="H108" s="480">
        <f t="shared" si="3"/>
        <v>0</v>
      </c>
      <c r="I108" s="480">
        <f t="shared" si="3"/>
        <v>0</v>
      </c>
      <c r="J108" s="480">
        <f t="shared" si="3"/>
        <v>293</v>
      </c>
      <c r="K108" s="481">
        <f t="shared" si="3"/>
        <v>0</v>
      </c>
    </row>
    <row r="109" spans="1:12" ht="14.25" thickTop="1" thickBot="1" x14ac:dyDescent="0.25">
      <c r="A109" s="806" t="s">
        <v>282</v>
      </c>
      <c r="B109" s="815" t="s">
        <v>650</v>
      </c>
      <c r="C109" s="489">
        <f t="shared" ref="C109:K109" si="4">SUM(C12,C18,C40,C63,C67,C75,C82,C93,C108,)</f>
        <v>708875</v>
      </c>
      <c r="D109" s="489">
        <f t="shared" si="4"/>
        <v>172787</v>
      </c>
      <c r="E109" s="489">
        <f t="shared" si="4"/>
        <v>243215</v>
      </c>
      <c r="F109" s="489">
        <f t="shared" si="4"/>
        <v>70385</v>
      </c>
      <c r="G109" s="489">
        <f t="shared" si="4"/>
        <v>138260</v>
      </c>
      <c r="H109" s="489">
        <f t="shared" si="4"/>
        <v>0</v>
      </c>
      <c r="I109" s="489">
        <f t="shared" si="4"/>
        <v>16586</v>
      </c>
      <c r="J109" s="489">
        <f t="shared" si="4"/>
        <v>78680</v>
      </c>
      <c r="K109" s="439">
        <f t="shared" si="4"/>
        <v>16357</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2820672</v>
      </c>
      <c r="D117" s="414"/>
      <c r="E117" s="408"/>
      <c r="F117" s="414"/>
      <c r="G117" s="414"/>
      <c r="H117" s="408"/>
      <c r="I117" s="429"/>
      <c r="J117" s="432">
        <v>6846</v>
      </c>
      <c r="K117" s="408">
        <v>134919</v>
      </c>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2820672</v>
      </c>
      <c r="D121" s="480">
        <f t="shared" si="5"/>
        <v>0</v>
      </c>
      <c r="E121" s="480">
        <f t="shared" si="5"/>
        <v>0</v>
      </c>
      <c r="F121" s="480">
        <f t="shared" si="5"/>
        <v>0</v>
      </c>
      <c r="G121" s="480">
        <f t="shared" si="5"/>
        <v>0</v>
      </c>
      <c r="H121" s="480">
        <f t="shared" si="5"/>
        <v>0</v>
      </c>
      <c r="I121" s="429"/>
      <c r="J121" s="480">
        <f>SUM(J117:J120)</f>
        <v>6846</v>
      </c>
      <c r="K121" s="481">
        <f>SUM(K117:K120)</f>
        <v>134919</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1772</v>
      </c>
      <c r="B125" s="260">
        <v>3105</v>
      </c>
      <c r="C125" s="408">
        <v>57841</v>
      </c>
      <c r="D125" s="488"/>
      <c r="E125" s="429"/>
      <c r="F125" s="408"/>
      <c r="G125" s="429"/>
      <c r="H125" s="429"/>
      <c r="I125" s="429"/>
      <c r="J125" s="429"/>
      <c r="K125" s="429"/>
    </row>
    <row r="126" spans="1:11" ht="12.75" customHeight="1" x14ac:dyDescent="0.2">
      <c r="A126" s="903" t="s">
        <v>1013</v>
      </c>
      <c r="B126" s="260">
        <v>3110</v>
      </c>
      <c r="C126" s="479">
        <v>63424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121265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5277</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5277</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1108</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5351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70915</v>
      </c>
      <c r="G151" s="432"/>
      <c r="H151" s="429"/>
      <c r="I151" s="429"/>
      <c r="J151" s="429"/>
      <c r="K151" s="429"/>
    </row>
    <row r="152" spans="1:11" ht="12.75" customHeight="1" x14ac:dyDescent="0.2">
      <c r="A152" s="903" t="s">
        <v>1224</v>
      </c>
      <c r="B152" s="260">
        <v>3510</v>
      </c>
      <c r="C152" s="479"/>
      <c r="D152" s="408"/>
      <c r="E152" s="488"/>
      <c r="F152" s="408">
        <v>80951</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151866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93600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349+13531</f>
        <v>13880</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240481</v>
      </c>
      <c r="D172" s="914">
        <f t="shared" si="6"/>
        <v>0</v>
      </c>
      <c r="E172" s="914">
        <f t="shared" si="6"/>
        <v>0</v>
      </c>
      <c r="F172" s="914">
        <f t="shared" si="6"/>
        <v>151866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3061153</v>
      </c>
      <c r="D173" s="489">
        <f>SUM(D121,D172)</f>
        <v>0</v>
      </c>
      <c r="E173" s="489">
        <f>SUM(E121,E172)</f>
        <v>0</v>
      </c>
      <c r="F173" s="489">
        <f t="shared" ref="F173:K173" si="7">SUM(F121,F172)</f>
        <v>151866</v>
      </c>
      <c r="G173" s="489">
        <f t="shared" si="7"/>
        <v>0</v>
      </c>
      <c r="H173" s="489">
        <f t="shared" si="7"/>
        <v>0</v>
      </c>
      <c r="I173" s="489">
        <f t="shared" si="7"/>
        <v>0</v>
      </c>
      <c r="J173" s="489">
        <f t="shared" si="7"/>
        <v>6846</v>
      </c>
      <c r="K173" s="439">
        <f t="shared" si="7"/>
        <v>134919</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130926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32986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163912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177331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177331</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12161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15674</v>
      </c>
      <c r="D270" s="420"/>
      <c r="E270" s="429"/>
      <c r="F270" s="420"/>
      <c r="G270" s="420"/>
      <c r="H270" s="429"/>
      <c r="I270" s="429"/>
      <c r="J270" s="429"/>
      <c r="K270" s="429"/>
    </row>
    <row r="271" spans="1:11" ht="12.75" customHeight="1" thickTop="1" thickBot="1" x14ac:dyDescent="0.25">
      <c r="A271" s="903" t="s">
        <v>436</v>
      </c>
      <c r="B271" s="39">
        <v>4992</v>
      </c>
      <c r="C271" s="493">
        <v>54135</v>
      </c>
      <c r="D271" s="420"/>
      <c r="E271" s="429"/>
      <c r="F271" s="420"/>
      <c r="G271" s="420"/>
      <c r="H271" s="429"/>
      <c r="I271" s="429"/>
      <c r="J271" s="429"/>
      <c r="K271" s="429"/>
    </row>
    <row r="272" spans="1:11" s="28" customFormat="1" ht="12.75" customHeight="1" thickTop="1" thickBot="1" x14ac:dyDescent="0.25">
      <c r="A272" s="906" t="s">
        <v>78</v>
      </c>
      <c r="B272" s="157">
        <v>4999</v>
      </c>
      <c r="C272" s="493">
        <v>36413</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459626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459626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4229654</v>
      </c>
      <c r="D275" s="489">
        <f t="shared" si="12"/>
        <v>172787</v>
      </c>
      <c r="E275" s="489">
        <f t="shared" si="12"/>
        <v>243215</v>
      </c>
      <c r="F275" s="489">
        <f t="shared" si="12"/>
        <v>222251</v>
      </c>
      <c r="G275" s="489">
        <f t="shared" si="12"/>
        <v>138260</v>
      </c>
      <c r="H275" s="489">
        <f t="shared" si="12"/>
        <v>0</v>
      </c>
      <c r="I275" s="489">
        <f t="shared" si="12"/>
        <v>16586</v>
      </c>
      <c r="J275" s="489">
        <f t="shared" si="12"/>
        <v>85526</v>
      </c>
      <c r="K275" s="439">
        <f t="shared" si="12"/>
        <v>151276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f>720581+19194+32988+331447+434404</f>
        <v>1538614</v>
      </c>
      <c r="D5" s="408">
        <f>82889+35578+2525+44529+12361+57890+33770</f>
        <v>269542</v>
      </c>
      <c r="E5" s="408">
        <f>80+18771+2145+474+4309</f>
        <v>25779</v>
      </c>
      <c r="F5" s="408">
        <f>6883+53+1958+1612+34554</f>
        <v>45060</v>
      </c>
      <c r="G5" s="408">
        <f>926+1221</f>
        <v>2147</v>
      </c>
      <c r="H5" s="408">
        <v>1000</v>
      </c>
      <c r="I5" s="432"/>
      <c r="J5" s="432"/>
      <c r="K5" s="410">
        <f>SUM(C5:J5)</f>
        <v>1882142</v>
      </c>
      <c r="L5" s="408">
        <v>1888111</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47588</v>
      </c>
      <c r="D7" s="432">
        <f>8244+23</f>
        <v>8267</v>
      </c>
      <c r="E7" s="432">
        <v>9193</v>
      </c>
      <c r="F7" s="432">
        <v>22073</v>
      </c>
      <c r="G7" s="432">
        <v>13800</v>
      </c>
      <c r="H7" s="432">
        <v>1770</v>
      </c>
      <c r="I7" s="432"/>
      <c r="J7" s="432"/>
      <c r="K7" s="410">
        <f t="shared" ref="K7:K32" si="0">SUM(C7:J7)</f>
        <v>102691</v>
      </c>
      <c r="L7" s="408">
        <v>98848</v>
      </c>
    </row>
    <row r="8" spans="1:14" x14ac:dyDescent="0.2">
      <c r="A8" s="1754" t="s">
        <v>171</v>
      </c>
      <c r="B8" s="265">
        <v>1200</v>
      </c>
      <c r="C8" s="408">
        <v>330962</v>
      </c>
      <c r="D8" s="408">
        <f>32229+29607</f>
        <v>61836</v>
      </c>
      <c r="E8" s="408">
        <f>7756+25615</f>
        <v>33371</v>
      </c>
      <c r="F8" s="408">
        <f>5694+10798</f>
        <v>16492</v>
      </c>
      <c r="G8" s="408">
        <v>1957</v>
      </c>
      <c r="H8" s="408"/>
      <c r="I8" s="432"/>
      <c r="J8" s="432"/>
      <c r="K8" s="410">
        <f t="shared" si="0"/>
        <v>444618</v>
      </c>
      <c r="L8" s="408">
        <v>458688</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33684</v>
      </c>
      <c r="D10" s="408">
        <f>10905+2</f>
        <v>10907</v>
      </c>
      <c r="E10" s="408">
        <v>31051</v>
      </c>
      <c r="F10" s="408">
        <v>85595</v>
      </c>
      <c r="G10" s="408"/>
      <c r="H10" s="408"/>
      <c r="I10" s="432"/>
      <c r="J10" s="432"/>
      <c r="K10" s="410">
        <f t="shared" si="0"/>
        <v>161237</v>
      </c>
      <c r="L10" s="408">
        <v>167658</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85191</v>
      </c>
      <c r="D13" s="408">
        <f>11261+8700</f>
        <v>19961</v>
      </c>
      <c r="E13" s="408">
        <v>191</v>
      </c>
      <c r="F13" s="408">
        <v>1884</v>
      </c>
      <c r="G13" s="408"/>
      <c r="H13" s="408"/>
      <c r="I13" s="432"/>
      <c r="J13" s="432"/>
      <c r="K13" s="410">
        <f t="shared" si="0"/>
        <v>107227</v>
      </c>
      <c r="L13" s="408">
        <v>103058</v>
      </c>
    </row>
    <row r="14" spans="1:14" x14ac:dyDescent="0.2">
      <c r="A14" s="1754" t="s">
        <v>1117</v>
      </c>
      <c r="B14" s="265">
        <v>1500</v>
      </c>
      <c r="C14" s="408">
        <v>57209</v>
      </c>
      <c r="D14" s="408">
        <v>2698</v>
      </c>
      <c r="E14" s="408">
        <v>23898</v>
      </c>
      <c r="F14" s="408">
        <v>19207</v>
      </c>
      <c r="G14" s="408"/>
      <c r="H14" s="408"/>
      <c r="I14" s="432"/>
      <c r="J14" s="432"/>
      <c r="K14" s="410">
        <f t="shared" si="0"/>
        <v>103012</v>
      </c>
      <c r="L14" s="408">
        <v>106000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24646</v>
      </c>
      <c r="D17" s="432">
        <f>1400+12</f>
        <v>1412</v>
      </c>
      <c r="E17" s="432">
        <v>3229</v>
      </c>
      <c r="F17" s="432">
        <v>415</v>
      </c>
      <c r="G17" s="432"/>
      <c r="H17" s="432"/>
      <c r="I17" s="432"/>
      <c r="J17" s="432"/>
      <c r="K17" s="410">
        <f t="shared" si="0"/>
        <v>29702</v>
      </c>
      <c r="L17" s="408">
        <v>15506</v>
      </c>
    </row>
    <row r="18" spans="1:12" x14ac:dyDescent="0.2">
      <c r="A18" s="1754" t="s">
        <v>1262</v>
      </c>
      <c r="B18" s="265">
        <v>1800</v>
      </c>
      <c r="C18" s="408">
        <v>90263</v>
      </c>
      <c r="D18" s="408">
        <f>7741+36</f>
        <v>7777</v>
      </c>
      <c r="E18" s="408"/>
      <c r="F18" s="408">
        <v>523</v>
      </c>
      <c r="G18" s="408"/>
      <c r="H18" s="408"/>
      <c r="I18" s="432"/>
      <c r="J18" s="432"/>
      <c r="K18" s="410">
        <f t="shared" si="0"/>
        <v>98563</v>
      </c>
      <c r="L18" s="408">
        <v>102039</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2208157</v>
      </c>
      <c r="D33" s="411">
        <f t="shared" ref="D33:L33" si="1">SUM(D5:D32)</f>
        <v>382400</v>
      </c>
      <c r="E33" s="411">
        <f t="shared" si="1"/>
        <v>126712</v>
      </c>
      <c r="F33" s="411">
        <f t="shared" si="1"/>
        <v>191249</v>
      </c>
      <c r="G33" s="411">
        <f t="shared" si="1"/>
        <v>17904</v>
      </c>
      <c r="H33" s="411">
        <f t="shared" si="1"/>
        <v>2770</v>
      </c>
      <c r="I33" s="411">
        <f t="shared" si="1"/>
        <v>0</v>
      </c>
      <c r="J33" s="411">
        <f t="shared" si="1"/>
        <v>0</v>
      </c>
      <c r="K33" s="411">
        <f t="shared" si="1"/>
        <v>2929192</v>
      </c>
      <c r="L33" s="411">
        <f t="shared" si="1"/>
        <v>2939908</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49796</v>
      </c>
      <c r="D37" s="408">
        <f>6795+5080</f>
        <v>11875</v>
      </c>
      <c r="E37" s="408"/>
      <c r="F37" s="408">
        <v>3938</v>
      </c>
      <c r="G37" s="408"/>
      <c r="H37" s="408"/>
      <c r="I37" s="432"/>
      <c r="J37" s="432"/>
      <c r="K37" s="410">
        <f t="shared" si="2"/>
        <v>65609</v>
      </c>
      <c r="L37" s="408">
        <v>57863</v>
      </c>
    </row>
    <row r="38" spans="1:14" x14ac:dyDescent="0.2">
      <c r="A38" s="1754" t="s">
        <v>220</v>
      </c>
      <c r="B38" s="265">
        <v>2130</v>
      </c>
      <c r="C38" s="408"/>
      <c r="D38" s="408"/>
      <c r="E38" s="408">
        <v>31022</v>
      </c>
      <c r="F38" s="408">
        <v>2311</v>
      </c>
      <c r="G38" s="408"/>
      <c r="H38" s="408"/>
      <c r="I38" s="432"/>
      <c r="J38" s="432"/>
      <c r="K38" s="410">
        <f t="shared" si="2"/>
        <v>33333</v>
      </c>
      <c r="L38" s="408">
        <v>28000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45959</v>
      </c>
      <c r="D40" s="408">
        <f>6352+4350</f>
        <v>10702</v>
      </c>
      <c r="E40" s="408"/>
      <c r="F40" s="408">
        <v>519</v>
      </c>
      <c r="G40" s="408"/>
      <c r="H40" s="408"/>
      <c r="I40" s="432"/>
      <c r="J40" s="432"/>
      <c r="K40" s="410">
        <f t="shared" si="2"/>
        <v>57180</v>
      </c>
      <c r="L40" s="408">
        <v>57808</v>
      </c>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95755</v>
      </c>
      <c r="D42" s="411">
        <f t="shared" ref="D42:L42" si="3">SUM(D36:D41)</f>
        <v>22577</v>
      </c>
      <c r="E42" s="411">
        <f t="shared" si="3"/>
        <v>31022</v>
      </c>
      <c r="F42" s="411">
        <f t="shared" si="3"/>
        <v>6768</v>
      </c>
      <c r="G42" s="411">
        <f t="shared" si="3"/>
        <v>0</v>
      </c>
      <c r="H42" s="411">
        <f t="shared" si="3"/>
        <v>0</v>
      </c>
      <c r="I42" s="411">
        <f t="shared" si="3"/>
        <v>0</v>
      </c>
      <c r="J42" s="411">
        <f t="shared" si="3"/>
        <v>0</v>
      </c>
      <c r="K42" s="411">
        <f t="shared" si="3"/>
        <v>156122</v>
      </c>
      <c r="L42" s="411">
        <f t="shared" si="3"/>
        <v>143671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f>3483+1854+7754</f>
        <v>13091</v>
      </c>
      <c r="D44" s="414">
        <f>875+1020+983</f>
        <v>2878</v>
      </c>
      <c r="E44" s="414">
        <v>8142</v>
      </c>
      <c r="F44" s="414"/>
      <c r="G44" s="414"/>
      <c r="H44" s="414"/>
      <c r="I44" s="432"/>
      <c r="J44" s="432"/>
      <c r="K44" s="416">
        <f>SUM(C44:J44)</f>
        <v>24111</v>
      </c>
      <c r="L44" s="414">
        <v>22215</v>
      </c>
    </row>
    <row r="45" spans="1:14" x14ac:dyDescent="0.2">
      <c r="A45" s="1754" t="s">
        <v>956</v>
      </c>
      <c r="B45" s="265">
        <v>2220</v>
      </c>
      <c r="C45" s="408">
        <v>3045</v>
      </c>
      <c r="D45" s="408">
        <v>38</v>
      </c>
      <c r="E45" s="408"/>
      <c r="F45" s="408">
        <v>894</v>
      </c>
      <c r="G45" s="408"/>
      <c r="H45" s="408"/>
      <c r="I45" s="432"/>
      <c r="J45" s="432"/>
      <c r="K45" s="416">
        <f>SUM(C45:J45)</f>
        <v>3977</v>
      </c>
      <c r="L45" s="408">
        <v>2800</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16136</v>
      </c>
      <c r="D47" s="411">
        <f t="shared" ref="D47:K47" si="4">SUM(D44:D46)</f>
        <v>2916</v>
      </c>
      <c r="E47" s="411">
        <f t="shared" si="4"/>
        <v>8142</v>
      </c>
      <c r="F47" s="411">
        <f t="shared" si="4"/>
        <v>894</v>
      </c>
      <c r="G47" s="411">
        <f t="shared" si="4"/>
        <v>0</v>
      </c>
      <c r="H47" s="411">
        <f t="shared" si="4"/>
        <v>0</v>
      </c>
      <c r="I47" s="411">
        <f t="shared" si="4"/>
        <v>0</v>
      </c>
      <c r="J47" s="411">
        <f t="shared" si="4"/>
        <v>0</v>
      </c>
      <c r="K47" s="411">
        <f t="shared" si="4"/>
        <v>28088</v>
      </c>
      <c r="L47" s="411">
        <f>SUM(L44:L46)</f>
        <v>25015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3800</v>
      </c>
      <c r="D49" s="414">
        <v>558</v>
      </c>
      <c r="E49" s="414">
        <v>31704</v>
      </c>
      <c r="F49" s="414">
        <v>1070</v>
      </c>
      <c r="G49" s="414">
        <v>895</v>
      </c>
      <c r="H49" s="414">
        <v>784</v>
      </c>
      <c r="I49" s="432"/>
      <c r="J49" s="432"/>
      <c r="K49" s="416">
        <f>SUM(C49:J49)</f>
        <v>38811</v>
      </c>
      <c r="L49" s="414">
        <v>37469</v>
      </c>
    </row>
    <row r="50" spans="1:14" x14ac:dyDescent="0.2">
      <c r="A50" s="1754" t="s">
        <v>959</v>
      </c>
      <c r="B50" s="265">
        <v>2320</v>
      </c>
      <c r="C50" s="408">
        <v>126867</v>
      </c>
      <c r="D50" s="408">
        <f>9528+16355-1</f>
        <v>25882</v>
      </c>
      <c r="E50" s="408">
        <v>5217</v>
      </c>
      <c r="F50" s="408">
        <v>1469</v>
      </c>
      <c r="G50" s="408">
        <v>921</v>
      </c>
      <c r="H50" s="408"/>
      <c r="I50" s="432"/>
      <c r="J50" s="432"/>
      <c r="K50" s="416">
        <f>SUM(C50:J50)</f>
        <v>160356</v>
      </c>
      <c r="L50" s="408">
        <v>164653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130667</v>
      </c>
      <c r="D53" s="411">
        <f t="shared" ref="D53:L53" si="5">SUM(D49:D52)</f>
        <v>26440</v>
      </c>
      <c r="E53" s="411">
        <f t="shared" si="5"/>
        <v>36921</v>
      </c>
      <c r="F53" s="411">
        <f t="shared" si="5"/>
        <v>2539</v>
      </c>
      <c r="G53" s="411">
        <f t="shared" si="5"/>
        <v>1816</v>
      </c>
      <c r="H53" s="411">
        <f t="shared" si="5"/>
        <v>784</v>
      </c>
      <c r="I53" s="411">
        <f t="shared" si="5"/>
        <v>0</v>
      </c>
      <c r="J53" s="411">
        <f t="shared" si="5"/>
        <v>0</v>
      </c>
      <c r="K53" s="411">
        <f t="shared" si="5"/>
        <v>199167</v>
      </c>
      <c r="L53" s="411">
        <f t="shared" si="5"/>
        <v>202122</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f>120775+106251</f>
        <v>227026</v>
      </c>
      <c r="D55" s="414">
        <f>12007+11210+13050+8712</f>
        <v>44979</v>
      </c>
      <c r="E55" s="414">
        <f>6742+12209</f>
        <v>18951</v>
      </c>
      <c r="F55" s="414">
        <f>1983+1287</f>
        <v>3270</v>
      </c>
      <c r="G55" s="414"/>
      <c r="H55" s="414"/>
      <c r="I55" s="432"/>
      <c r="J55" s="432"/>
      <c r="K55" s="416">
        <f>SUM(C55:J55)</f>
        <v>294226</v>
      </c>
      <c r="L55" s="414">
        <v>282614</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227026</v>
      </c>
      <c r="D57" s="417">
        <f t="shared" ref="D57:K57" si="6">SUM(D55:D56)</f>
        <v>44979</v>
      </c>
      <c r="E57" s="417">
        <f t="shared" si="6"/>
        <v>18951</v>
      </c>
      <c r="F57" s="417">
        <f t="shared" si="6"/>
        <v>3270</v>
      </c>
      <c r="G57" s="417">
        <f t="shared" si="6"/>
        <v>0</v>
      </c>
      <c r="H57" s="417">
        <f t="shared" si="6"/>
        <v>0</v>
      </c>
      <c r="I57" s="417">
        <f t="shared" si="6"/>
        <v>0</v>
      </c>
      <c r="J57" s="417">
        <f t="shared" si="6"/>
        <v>0</v>
      </c>
      <c r="K57" s="417">
        <f t="shared" si="6"/>
        <v>294226</v>
      </c>
      <c r="L57" s="411">
        <f>SUM(L55:L56)</f>
        <v>282614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47117</v>
      </c>
      <c r="D60" s="408">
        <v>8700</v>
      </c>
      <c r="E60" s="408"/>
      <c r="F60" s="408"/>
      <c r="G60" s="408"/>
      <c r="H60" s="408"/>
      <c r="I60" s="432"/>
      <c r="J60" s="432"/>
      <c r="K60" s="416">
        <f t="shared" si="7"/>
        <v>55817</v>
      </c>
      <c r="L60" s="408">
        <v>55417</v>
      </c>
      <c r="M60" s="14"/>
      <c r="N60" s="14"/>
    </row>
    <row r="61" spans="1:14" s="15" customFormat="1" x14ac:dyDescent="0.2">
      <c r="A61" s="1754" t="s">
        <v>219</v>
      </c>
      <c r="B61" s="265">
        <v>2540</v>
      </c>
      <c r="C61" s="408">
        <v>176250</v>
      </c>
      <c r="D61" s="408">
        <v>21750</v>
      </c>
      <c r="E61" s="408"/>
      <c r="F61" s="408">
        <v>968</v>
      </c>
      <c r="G61" s="408"/>
      <c r="H61" s="408"/>
      <c r="I61" s="432"/>
      <c r="J61" s="432"/>
      <c r="K61" s="416">
        <f t="shared" si="7"/>
        <v>198968</v>
      </c>
      <c r="L61" s="408">
        <v>196368</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96877</v>
      </c>
      <c r="D63" s="408">
        <v>16017</v>
      </c>
      <c r="E63" s="408">
        <v>2218</v>
      </c>
      <c r="F63" s="408">
        <v>111995</v>
      </c>
      <c r="G63" s="408"/>
      <c r="H63" s="408">
        <v>86</v>
      </c>
      <c r="I63" s="432"/>
      <c r="J63" s="432"/>
      <c r="K63" s="416">
        <f t="shared" si="7"/>
        <v>227193</v>
      </c>
      <c r="L63" s="408">
        <v>218659</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320244</v>
      </c>
      <c r="D65" s="411">
        <f t="shared" ref="D65:L65" si="8">SUM(D59:D64)</f>
        <v>46467</v>
      </c>
      <c r="E65" s="411">
        <f t="shared" si="8"/>
        <v>2218</v>
      </c>
      <c r="F65" s="411">
        <f t="shared" si="8"/>
        <v>112963</v>
      </c>
      <c r="G65" s="411">
        <f t="shared" si="8"/>
        <v>0</v>
      </c>
      <c r="H65" s="411">
        <f t="shared" si="8"/>
        <v>86</v>
      </c>
      <c r="I65" s="411">
        <f t="shared" si="8"/>
        <v>0</v>
      </c>
      <c r="J65" s="411">
        <f t="shared" si="8"/>
        <v>0</v>
      </c>
      <c r="K65" s="411">
        <f t="shared" si="8"/>
        <v>481978</v>
      </c>
      <c r="L65" s="411">
        <f t="shared" si="8"/>
        <v>470444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789828</v>
      </c>
      <c r="D74" s="421">
        <f t="shared" ref="D74:K74" si="10">SUM(D42,D47,D53,D57,D65,D72,D73)</f>
        <v>143379</v>
      </c>
      <c r="E74" s="421">
        <f t="shared" si="10"/>
        <v>97254</v>
      </c>
      <c r="F74" s="421">
        <f t="shared" si="10"/>
        <v>126434</v>
      </c>
      <c r="G74" s="421">
        <f t="shared" si="10"/>
        <v>1816</v>
      </c>
      <c r="H74" s="421">
        <f t="shared" si="10"/>
        <v>870</v>
      </c>
      <c r="I74" s="421">
        <f t="shared" si="10"/>
        <v>0</v>
      </c>
      <c r="J74" s="421">
        <f t="shared" si="10"/>
        <v>0</v>
      </c>
      <c r="K74" s="421">
        <f t="shared" si="10"/>
        <v>1159581</v>
      </c>
      <c r="L74" s="421">
        <f>SUM(L42,L47,L53,L57,L65,L72,L73)</f>
        <v>1123866</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169126</v>
      </c>
      <c r="F79" s="409"/>
      <c r="G79" s="409"/>
      <c r="H79" s="408"/>
      <c r="I79" s="503"/>
      <c r="J79" s="503"/>
      <c r="K79" s="410">
        <f t="shared" si="11"/>
        <v>169126</v>
      </c>
      <c r="L79" s="408">
        <v>180000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v>6830</v>
      </c>
      <c r="F81" s="409"/>
      <c r="G81" s="409"/>
      <c r="H81" s="408"/>
      <c r="I81" s="503"/>
      <c r="J81" s="503"/>
      <c r="K81" s="410">
        <f t="shared" si="11"/>
        <v>6830</v>
      </c>
      <c r="L81" s="408">
        <v>2800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175956</v>
      </c>
      <c r="F84" s="409"/>
      <c r="G84" s="409"/>
      <c r="H84" s="411">
        <f>SUM(H78:H83)</f>
        <v>0</v>
      </c>
      <c r="I84" s="503"/>
      <c r="J84" s="503"/>
      <c r="K84" s="411">
        <f>SUM(K78:K83)</f>
        <v>175956</v>
      </c>
      <c r="L84" s="411">
        <f>SUM(L78:L83)</f>
        <v>182800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175956</v>
      </c>
      <c r="F102" s="409"/>
      <c r="G102" s="409"/>
      <c r="H102" s="421">
        <f>SUM(H84,H92,H100,H101)</f>
        <v>0</v>
      </c>
      <c r="I102" s="503"/>
      <c r="J102" s="503"/>
      <c r="K102" s="421">
        <f>SUM(K84,K92,K100,K101)</f>
        <v>175956</v>
      </c>
      <c r="L102" s="421">
        <f>SUM(L84,L92,L100,L101)</f>
        <v>182800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2997985</v>
      </c>
      <c r="D114" s="411">
        <f t="shared" ref="D114:K114" si="13">SUM(D33,D74,D75,D102,D112,D113)</f>
        <v>525779</v>
      </c>
      <c r="E114" s="411">
        <f t="shared" si="13"/>
        <v>399922</v>
      </c>
      <c r="F114" s="411">
        <f t="shared" si="13"/>
        <v>317683</v>
      </c>
      <c r="G114" s="411">
        <f t="shared" si="13"/>
        <v>19720</v>
      </c>
      <c r="H114" s="411">
        <f>SUM(H33,H74,H75,H102,H112,H113)</f>
        <v>3640</v>
      </c>
      <c r="I114" s="411">
        <f t="shared" si="13"/>
        <v>0</v>
      </c>
      <c r="J114" s="411">
        <f t="shared" si="13"/>
        <v>0</v>
      </c>
      <c r="K114" s="411">
        <f t="shared" si="13"/>
        <v>4264729</v>
      </c>
      <c r="L114" s="411">
        <f>SUM(L33,L74,L75,L102,L112,L113)</f>
        <v>4246574</v>
      </c>
    </row>
    <row r="115" spans="1:14" ht="23.25" thickTop="1" x14ac:dyDescent="0.2">
      <c r="A115" s="1766" t="s">
        <v>1155</v>
      </c>
      <c r="B115" s="882"/>
      <c r="C115" s="412"/>
      <c r="D115" s="412"/>
      <c r="E115" s="412"/>
      <c r="F115" s="412"/>
      <c r="G115" s="412"/>
      <c r="H115" s="412"/>
      <c r="I115" s="412"/>
      <c r="J115" s="412"/>
      <c r="K115" s="436">
        <f>'Revenues 9-14'!C275-'Expenditures 15-22'!K114</f>
        <v>-35075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c r="D124" s="408"/>
      <c r="E124" s="408">
        <f>275+2536+9041+6036+1375+30949+5117+261+935+16461</f>
        <v>72986</v>
      </c>
      <c r="F124" s="408">
        <f>95365+13034+541+16896+16217+928+1261+22+1699+123+343</f>
        <v>146429</v>
      </c>
      <c r="G124" s="408"/>
      <c r="H124" s="408"/>
      <c r="I124" s="432"/>
      <c r="J124" s="432"/>
      <c r="K124" s="411">
        <f>SUM(C124:J124)</f>
        <v>219415</v>
      </c>
      <c r="L124" s="408">
        <v>281583</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72986</v>
      </c>
      <c r="F127" s="411">
        <f t="shared" si="14"/>
        <v>146429</v>
      </c>
      <c r="G127" s="411">
        <f t="shared" si="14"/>
        <v>0</v>
      </c>
      <c r="H127" s="411">
        <f t="shared" si="14"/>
        <v>0</v>
      </c>
      <c r="I127" s="411">
        <f t="shared" si="14"/>
        <v>0</v>
      </c>
      <c r="J127" s="411">
        <f t="shared" si="14"/>
        <v>0</v>
      </c>
      <c r="K127" s="411">
        <f t="shared" si="14"/>
        <v>219415</v>
      </c>
      <c r="L127" s="411">
        <f t="shared" si="14"/>
        <v>281583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72986</v>
      </c>
      <c r="F129" s="421">
        <f t="shared" si="15"/>
        <v>146429</v>
      </c>
      <c r="G129" s="421">
        <f t="shared" si="15"/>
        <v>0</v>
      </c>
      <c r="H129" s="421">
        <f t="shared" si="15"/>
        <v>0</v>
      </c>
      <c r="I129" s="421">
        <f t="shared" si="15"/>
        <v>0</v>
      </c>
      <c r="J129" s="421">
        <f t="shared" si="15"/>
        <v>0</v>
      </c>
      <c r="K129" s="421">
        <f t="shared" si="15"/>
        <v>219415</v>
      </c>
      <c r="L129" s="421">
        <f t="shared" si="15"/>
        <v>281583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72986</v>
      </c>
      <c r="F150" s="411">
        <f t="shared" si="16"/>
        <v>146429</v>
      </c>
      <c r="G150" s="411">
        <f t="shared" si="16"/>
        <v>0</v>
      </c>
      <c r="H150" s="411">
        <f t="shared" si="16"/>
        <v>0</v>
      </c>
      <c r="I150" s="411">
        <f t="shared" si="16"/>
        <v>0</v>
      </c>
      <c r="J150" s="411">
        <f t="shared" si="16"/>
        <v>0</v>
      </c>
      <c r="K150" s="411">
        <f t="shared" si="16"/>
        <v>219415</v>
      </c>
      <c r="L150" s="411">
        <f>SUM(L129,L130,L138,L148,L149)</f>
        <v>281583</v>
      </c>
    </row>
    <row r="151" spans="1:14" ht="12.75" customHeight="1" thickTop="1" x14ac:dyDescent="0.2">
      <c r="A151" s="2286" t="s">
        <v>1378</v>
      </c>
      <c r="B151" s="2287"/>
      <c r="C151" s="412"/>
      <c r="D151" s="412"/>
      <c r="E151" s="412"/>
      <c r="F151" s="412"/>
      <c r="G151" s="412"/>
      <c r="H151" s="412"/>
      <c r="I151" s="412"/>
      <c r="J151" s="409"/>
      <c r="K151" s="436">
        <f>'Revenues 9-14'!D275-'Expenditures 15-22'!K150</f>
        <v>-46628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85140</v>
      </c>
      <c r="I163" s="409"/>
      <c r="J163" s="409"/>
      <c r="K163" s="410">
        <f>SUM(C163:H163)</f>
        <v>85140</v>
      </c>
      <c r="L163" s="1804">
        <v>87000</v>
      </c>
    </row>
    <row r="164" spans="1:14" ht="33.75" customHeight="1" x14ac:dyDescent="0.2">
      <c r="A164" s="1774" t="s">
        <v>290</v>
      </c>
      <c r="B164" s="532" t="s">
        <v>32</v>
      </c>
      <c r="C164" s="409"/>
      <c r="D164" s="409"/>
      <c r="E164" s="409"/>
      <c r="F164" s="409"/>
      <c r="G164" s="409"/>
      <c r="H164" s="1807">
        <v>160000</v>
      </c>
      <c r="I164" s="409"/>
      <c r="J164" s="409"/>
      <c r="K164" s="410">
        <f>SUM(C164:J164)</f>
        <v>160000</v>
      </c>
      <c r="L164" s="1807">
        <v>160000</v>
      </c>
    </row>
    <row r="165" spans="1:14" ht="13.5" customHeight="1" thickBot="1" x14ac:dyDescent="0.25">
      <c r="A165" s="1758" t="s">
        <v>865</v>
      </c>
      <c r="B165" s="533" t="s">
        <v>87</v>
      </c>
      <c r="C165" s="409"/>
      <c r="D165" s="409"/>
      <c r="E165" s="422"/>
      <c r="F165" s="409"/>
      <c r="G165" s="409"/>
      <c r="H165" s="1807">
        <v>1000</v>
      </c>
      <c r="I165" s="503"/>
      <c r="J165" s="409"/>
      <c r="K165" s="410">
        <f>SUM(C165:J165)</f>
        <v>1000</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246140</v>
      </c>
      <c r="I166" s="433"/>
      <c r="J166" s="409"/>
      <c r="K166" s="421">
        <f>SUM(K162,K163,K164,K165)</f>
        <v>246140</v>
      </c>
      <c r="L166" s="421">
        <f>SUM(L162,L163,L164,L165)</f>
        <v>248000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246140</v>
      </c>
      <c r="I168" s="433"/>
      <c r="J168" s="409"/>
      <c r="K168" s="421">
        <f>SUM(K154,K166,K167)</f>
        <v>246140</v>
      </c>
      <c r="L168" s="421">
        <f>SUM(L154,L166,L167)</f>
        <v>248000</v>
      </c>
    </row>
    <row r="169" spans="1:14" ht="23.25" thickTop="1" x14ac:dyDescent="0.2">
      <c r="A169" s="1766" t="s">
        <v>1155</v>
      </c>
      <c r="B169" s="463"/>
      <c r="C169" s="409"/>
      <c r="D169" s="409"/>
      <c r="E169" s="409"/>
      <c r="F169" s="409"/>
      <c r="G169" s="409"/>
      <c r="H169" s="412"/>
      <c r="I169" s="409"/>
      <c r="J169" s="409"/>
      <c r="K169" s="436">
        <f>'Revenues 9-14'!E275-'Expenditures 15-22'!K168</f>
        <v>-2925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2693</v>
      </c>
      <c r="D176" s="408">
        <v>427</v>
      </c>
      <c r="E176" s="408">
        <f>192189+21713+735+99552+3938</f>
        <v>318127</v>
      </c>
      <c r="F176" s="408">
        <f>17953+11096</f>
        <v>29049</v>
      </c>
      <c r="G176" s="408"/>
      <c r="H176" s="408"/>
      <c r="I176" s="432"/>
      <c r="J176" s="432"/>
      <c r="K176" s="410">
        <f>SUM(C176:J176)</f>
        <v>350296</v>
      </c>
      <c r="L176" s="408">
        <v>357350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2693</v>
      </c>
      <c r="D178" s="421">
        <f t="shared" ref="D178:J178" si="17">SUM(D174,D176,D177)</f>
        <v>427</v>
      </c>
      <c r="E178" s="421">
        <f t="shared" si="17"/>
        <v>318127</v>
      </c>
      <c r="F178" s="421">
        <f t="shared" si="17"/>
        <v>29049</v>
      </c>
      <c r="G178" s="421">
        <f t="shared" si="17"/>
        <v>0</v>
      </c>
      <c r="H178" s="421">
        <f t="shared" si="17"/>
        <v>0</v>
      </c>
      <c r="I178" s="421">
        <f t="shared" si="17"/>
        <v>0</v>
      </c>
      <c r="J178" s="421">
        <f t="shared" si="17"/>
        <v>0</v>
      </c>
      <c r="K178" s="421">
        <f>SUM(K174,K176,K177)</f>
        <v>350296</v>
      </c>
      <c r="L178" s="421">
        <f>SUM(L174, L176:L177)</f>
        <v>357350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2693</v>
      </c>
      <c r="D204" s="411">
        <f>SUM(D178,D179)</f>
        <v>427</v>
      </c>
      <c r="E204" s="411">
        <f>SUM(E178,E179,E190)</f>
        <v>318127</v>
      </c>
      <c r="F204" s="411">
        <f>SUM(F178,F179)</f>
        <v>29049</v>
      </c>
      <c r="G204" s="411">
        <f>SUM(G178,G179)</f>
        <v>0</v>
      </c>
      <c r="H204" s="411">
        <f>SUM(H178,H179,H190,H202,H203)</f>
        <v>0</v>
      </c>
      <c r="I204" s="411">
        <f>SUM(I178,I179)</f>
        <v>0</v>
      </c>
      <c r="J204" s="411">
        <f>SUM(J178,J179)</f>
        <v>0</v>
      </c>
      <c r="K204" s="410">
        <f>SUM(K178,K179,K190,K202,K203)</f>
        <v>350296</v>
      </c>
      <c r="L204" s="411">
        <f>SUM(L178,L179,L190,L202,L203)</f>
        <v>357350</v>
      </c>
    </row>
    <row r="205" spans="1:14" ht="23.25" thickTop="1" x14ac:dyDescent="0.2">
      <c r="A205" s="1766" t="s">
        <v>1155</v>
      </c>
      <c r="B205" s="463"/>
      <c r="C205" s="412"/>
      <c r="D205" s="412"/>
      <c r="E205" s="412"/>
      <c r="F205" s="412"/>
      <c r="G205" s="412"/>
      <c r="H205" s="412"/>
      <c r="I205" s="409"/>
      <c r="J205" s="409"/>
      <c r="K205" s="436">
        <f>'Revenues 9-14'!F275-'Expenditures 15-22'!K204</f>
        <v>-128045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9548+4430+6071+3336+5728+1</f>
        <v>29114</v>
      </c>
      <c r="E209" s="409"/>
      <c r="F209" s="409"/>
      <c r="G209" s="409"/>
      <c r="H209" s="409"/>
      <c r="I209" s="409"/>
      <c r="J209" s="409"/>
      <c r="K209" s="410">
        <f>D209</f>
        <v>29114</v>
      </c>
      <c r="L209" s="408">
        <v>34615</v>
      </c>
    </row>
    <row r="210" spans="1:12" x14ac:dyDescent="0.2">
      <c r="A210" s="1754" t="s">
        <v>170</v>
      </c>
      <c r="B210" s="265" t="s">
        <v>1121</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18743</v>
      </c>
      <c r="E211" s="409"/>
      <c r="F211" s="409"/>
      <c r="G211" s="409"/>
      <c r="H211" s="409"/>
      <c r="I211" s="409"/>
      <c r="J211" s="409"/>
      <c r="K211" s="410">
        <f t="shared" si="19"/>
        <v>18743</v>
      </c>
      <c r="L211" s="408">
        <v>17800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995</v>
      </c>
      <c r="E216" s="409"/>
      <c r="F216" s="409"/>
      <c r="G216" s="409"/>
      <c r="H216" s="409"/>
      <c r="I216" s="409"/>
      <c r="J216" s="409"/>
      <c r="K216" s="410">
        <f t="shared" si="19"/>
        <v>995</v>
      </c>
      <c r="L216" s="408">
        <v>990</v>
      </c>
    </row>
    <row r="217" spans="1:12" x14ac:dyDescent="0.2">
      <c r="A217" s="1754" t="s">
        <v>1117</v>
      </c>
      <c r="B217" s="265">
        <v>1500</v>
      </c>
      <c r="C217" s="409"/>
      <c r="D217" s="408">
        <v>3238</v>
      </c>
      <c r="E217" s="409"/>
      <c r="F217" s="409"/>
      <c r="G217" s="409"/>
      <c r="H217" s="409"/>
      <c r="I217" s="409"/>
      <c r="J217" s="409"/>
      <c r="K217" s="410">
        <f t="shared" si="19"/>
        <v>3238</v>
      </c>
      <c r="L217" s="408">
        <v>3110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357</v>
      </c>
      <c r="E220" s="409"/>
      <c r="F220" s="409"/>
      <c r="G220" s="409"/>
      <c r="H220" s="409"/>
      <c r="I220" s="409"/>
      <c r="J220" s="409"/>
      <c r="K220" s="410">
        <f t="shared" si="19"/>
        <v>357</v>
      </c>
      <c r="L220" s="408">
        <v>294</v>
      </c>
    </row>
    <row r="221" spans="1:12" x14ac:dyDescent="0.2">
      <c r="A221" s="1754" t="s">
        <v>1262</v>
      </c>
      <c r="B221" s="265">
        <v>1800</v>
      </c>
      <c r="C221" s="409"/>
      <c r="D221" s="408">
        <v>6722</v>
      </c>
      <c r="E221" s="409"/>
      <c r="F221" s="409"/>
      <c r="G221" s="409"/>
      <c r="H221" s="409"/>
      <c r="I221" s="409"/>
      <c r="J221" s="409"/>
      <c r="K221" s="410">
        <f t="shared" si="19"/>
        <v>6722</v>
      </c>
      <c r="L221" s="408">
        <v>6692</v>
      </c>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59169</v>
      </c>
      <c r="E223" s="409"/>
      <c r="F223" s="409"/>
      <c r="G223" s="409"/>
      <c r="H223" s="409"/>
      <c r="I223" s="409"/>
      <c r="J223" s="409"/>
      <c r="K223" s="411">
        <f>SUM(K209:K222)</f>
        <v>59169</v>
      </c>
      <c r="L223" s="411">
        <f>SUM(L209:L222)</f>
        <v>63501</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683</v>
      </c>
      <c r="E227" s="409"/>
      <c r="F227" s="409"/>
      <c r="G227" s="409"/>
      <c r="H227" s="409"/>
      <c r="I227" s="409"/>
      <c r="J227" s="409"/>
      <c r="K227" s="410">
        <f t="shared" si="20"/>
        <v>683</v>
      </c>
      <c r="L227" s="408">
        <v>600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625</v>
      </c>
      <c r="E230" s="409"/>
      <c r="F230" s="409"/>
      <c r="G230" s="409"/>
      <c r="H230" s="409"/>
      <c r="I230" s="409"/>
      <c r="J230" s="409"/>
      <c r="K230" s="410">
        <f t="shared" si="20"/>
        <v>625</v>
      </c>
      <c r="L230" s="408">
        <v>600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1308</v>
      </c>
      <c r="E232" s="409"/>
      <c r="F232" s="409"/>
      <c r="G232" s="409"/>
      <c r="H232" s="409"/>
      <c r="I232" s="409"/>
      <c r="J232" s="409"/>
      <c r="K232" s="411">
        <f>SUM(K226:K231)</f>
        <v>1308</v>
      </c>
      <c r="L232" s="411">
        <f>SUM(L226:L231)</f>
        <v>1200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190</v>
      </c>
      <c r="E234" s="409"/>
      <c r="F234" s="409"/>
      <c r="G234" s="409"/>
      <c r="H234" s="409"/>
      <c r="I234" s="409"/>
      <c r="J234" s="409"/>
      <c r="K234" s="416">
        <f>D234</f>
        <v>190</v>
      </c>
      <c r="L234" s="414">
        <v>210</v>
      </c>
    </row>
    <row r="235" spans="1:12" x14ac:dyDescent="0.2">
      <c r="A235" s="1754" t="s">
        <v>956</v>
      </c>
      <c r="B235" s="265">
        <v>2220</v>
      </c>
      <c r="C235" s="409"/>
      <c r="D235" s="408">
        <v>44</v>
      </c>
      <c r="E235" s="409"/>
      <c r="F235" s="409"/>
      <c r="G235" s="409"/>
      <c r="H235" s="409"/>
      <c r="I235" s="409"/>
      <c r="J235" s="409"/>
      <c r="K235" s="416">
        <f>D235</f>
        <v>44</v>
      </c>
      <c r="L235" s="408">
        <v>7</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234</v>
      </c>
      <c r="E237" s="409"/>
      <c r="F237" s="409"/>
      <c r="G237" s="409"/>
      <c r="H237" s="409"/>
      <c r="I237" s="409"/>
      <c r="J237" s="409"/>
      <c r="K237" s="411">
        <f>SUM(K234:K236)</f>
        <v>234</v>
      </c>
      <c r="L237" s="411">
        <f>SUM(L234:L236)</f>
        <v>217</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953</v>
      </c>
      <c r="E239" s="409"/>
      <c r="F239" s="409"/>
      <c r="G239" s="409"/>
      <c r="H239" s="409"/>
      <c r="I239" s="409"/>
      <c r="J239" s="409"/>
      <c r="K239" s="416">
        <f>D239</f>
        <v>953</v>
      </c>
      <c r="L239" s="414">
        <v>790</v>
      </c>
    </row>
    <row r="240" spans="1:12" x14ac:dyDescent="0.2">
      <c r="A240" s="1754" t="s">
        <v>959</v>
      </c>
      <c r="B240" s="265">
        <v>2320</v>
      </c>
      <c r="C240" s="409"/>
      <c r="D240" s="408">
        <v>6729</v>
      </c>
      <c r="E240" s="409"/>
      <c r="F240" s="409"/>
      <c r="G240" s="409"/>
      <c r="H240" s="409"/>
      <c r="I240" s="409"/>
      <c r="J240" s="409"/>
      <c r="K240" s="416">
        <f t="shared" ref="K240:K250" si="21">D240</f>
        <v>6729</v>
      </c>
      <c r="L240" s="408">
        <v>6600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7682</v>
      </c>
      <c r="E251" s="409"/>
      <c r="F251" s="409"/>
      <c r="G251" s="409"/>
      <c r="H251" s="409"/>
      <c r="I251" s="409"/>
      <c r="J251" s="409"/>
      <c r="K251" s="411">
        <f>SUM(K239:K250)</f>
        <v>7682</v>
      </c>
      <c r="L251" s="411">
        <f>SUM(L239:L250)</f>
        <v>7390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6067+5126</f>
        <v>11193</v>
      </c>
      <c r="E253" s="409"/>
      <c r="F253" s="409"/>
      <c r="G253" s="409"/>
      <c r="H253" s="409"/>
      <c r="I253" s="409"/>
      <c r="J253" s="409"/>
      <c r="K253" s="416">
        <f>D253</f>
        <v>11193</v>
      </c>
      <c r="L253" s="414">
        <v>11200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11193</v>
      </c>
      <c r="E255" s="409"/>
      <c r="F255" s="409"/>
      <c r="G255" s="409"/>
      <c r="H255" s="409"/>
      <c r="I255" s="409"/>
      <c r="J255" s="409"/>
      <c r="K255" s="411">
        <f>SUM(K253:K254)</f>
        <v>11193</v>
      </c>
      <c r="L255" s="411">
        <f>SUM(L253:L254)</f>
        <v>11200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8285</v>
      </c>
      <c r="E258" s="409"/>
      <c r="F258" s="409"/>
      <c r="G258" s="409"/>
      <c r="H258" s="409"/>
      <c r="I258" s="409"/>
      <c r="J258" s="409"/>
      <c r="K258" s="416">
        <f t="shared" ref="K258:K263" si="22">D258</f>
        <v>8285</v>
      </c>
      <c r="L258" s="408">
        <v>8370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30603</v>
      </c>
      <c r="E260" s="409"/>
      <c r="F260" s="409"/>
      <c r="G260" s="409"/>
      <c r="H260" s="409"/>
      <c r="I260" s="409"/>
      <c r="J260" s="409"/>
      <c r="K260" s="416">
        <f t="shared" si="22"/>
        <v>30603</v>
      </c>
      <c r="L260" s="408">
        <v>29300</v>
      </c>
    </row>
    <row r="261" spans="1:12" x14ac:dyDescent="0.2">
      <c r="A261" s="1754" t="s">
        <v>1107</v>
      </c>
      <c r="B261" s="265">
        <v>2550</v>
      </c>
      <c r="C261" s="409"/>
      <c r="D261" s="408"/>
      <c r="E261" s="409"/>
      <c r="F261" s="409"/>
      <c r="G261" s="409"/>
      <c r="H261" s="409"/>
      <c r="I261" s="409"/>
      <c r="J261" s="409"/>
      <c r="K261" s="416">
        <f t="shared" si="22"/>
        <v>0</v>
      </c>
      <c r="L261" s="408"/>
    </row>
    <row r="262" spans="1:12" x14ac:dyDescent="0.2">
      <c r="A262" s="1754" t="s">
        <v>106</v>
      </c>
      <c r="B262" s="265">
        <v>2560</v>
      </c>
      <c r="C262" s="409"/>
      <c r="D262" s="408">
        <v>16528</v>
      </c>
      <c r="E262" s="409"/>
      <c r="F262" s="409"/>
      <c r="G262" s="409"/>
      <c r="H262" s="409"/>
      <c r="I262" s="409"/>
      <c r="J262" s="409"/>
      <c r="K262" s="416">
        <f t="shared" si="22"/>
        <v>16528</v>
      </c>
      <c r="L262" s="408">
        <v>14050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55416</v>
      </c>
      <c r="E264" s="409"/>
      <c r="F264" s="409"/>
      <c r="G264" s="409"/>
      <c r="H264" s="409"/>
      <c r="I264" s="409"/>
      <c r="J264" s="409"/>
      <c r="K264" s="411">
        <f>SUM(K257:K263)</f>
        <v>55416</v>
      </c>
      <c r="L264" s="411">
        <f>SUM(L257:L263)</f>
        <v>51720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75833</v>
      </c>
      <c r="E273" s="409"/>
      <c r="F273" s="409"/>
      <c r="G273" s="409"/>
      <c r="H273" s="409"/>
      <c r="I273" s="409"/>
      <c r="J273" s="409"/>
      <c r="K273" s="421">
        <f>SUM(K232,K237,K251,K255,K264,K271,K272)</f>
        <v>75833</v>
      </c>
      <c r="L273" s="421">
        <f>SUM(L232,L237,L251,L255,L264,L271,L272)</f>
        <v>71727</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135002</v>
      </c>
      <c r="E288" s="409"/>
      <c r="F288" s="409"/>
      <c r="G288" s="409"/>
      <c r="H288" s="411">
        <f>H286</f>
        <v>0</v>
      </c>
      <c r="I288" s="409"/>
      <c r="J288" s="409"/>
      <c r="K288" s="411">
        <f>SUM(K223,K273,K274,K278,K286,K287)</f>
        <v>135002</v>
      </c>
      <c r="L288" s="411">
        <f>SUM(L223,L273,L274,L278,L286,L287)</f>
        <v>135228</v>
      </c>
    </row>
    <row r="289" spans="1:14" ht="23.25" thickTop="1" x14ac:dyDescent="0.2">
      <c r="A289" s="891" t="s">
        <v>1155</v>
      </c>
      <c r="B289" s="892"/>
      <c r="C289" s="409"/>
      <c r="D289" s="412"/>
      <c r="E289" s="409"/>
      <c r="F289" s="409"/>
      <c r="G289" s="409"/>
      <c r="H289" s="437"/>
      <c r="I289" s="409"/>
      <c r="J289" s="409"/>
      <c r="K289" s="436">
        <f>'Revenues 9-14'!G275-'Expenditures 15-22'!K288</f>
        <v>3258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13973</v>
      </c>
      <c r="F313" s="432"/>
      <c r="G313" s="432"/>
      <c r="H313" s="432"/>
      <c r="I313" s="432"/>
      <c r="J313" s="432"/>
      <c r="K313" s="1051">
        <f t="shared" ref="K313:K320" si="24">SUM(C313:J313)</f>
        <v>13973</v>
      </c>
      <c r="L313" s="432">
        <v>18730</v>
      </c>
      <c r="M313" s="899"/>
      <c r="N313" s="899"/>
    </row>
    <row r="314" spans="1:14" s="18" customFormat="1" x14ac:dyDescent="0.2">
      <c r="A314" s="881" t="s">
        <v>339</v>
      </c>
      <c r="B314" s="525" t="s">
        <v>320</v>
      </c>
      <c r="C314" s="432"/>
      <c r="D314" s="432"/>
      <c r="E314" s="432">
        <v>10644</v>
      </c>
      <c r="F314" s="432"/>
      <c r="G314" s="432"/>
      <c r="H314" s="432"/>
      <c r="I314" s="432"/>
      <c r="J314" s="432"/>
      <c r="K314" s="1051">
        <f t="shared" si="24"/>
        <v>10644</v>
      </c>
      <c r="L314" s="432"/>
      <c r="M314" s="899"/>
      <c r="N314" s="899"/>
    </row>
    <row r="315" spans="1:14" s="18" customFormat="1" x14ac:dyDescent="0.2">
      <c r="A315" s="881" t="s">
        <v>272</v>
      </c>
      <c r="B315" s="525" t="s">
        <v>321</v>
      </c>
      <c r="C315" s="432"/>
      <c r="D315" s="432"/>
      <c r="E315" s="432">
        <v>49833</v>
      </c>
      <c r="F315" s="432"/>
      <c r="G315" s="432"/>
      <c r="H315" s="432"/>
      <c r="I315" s="432"/>
      <c r="J315" s="432"/>
      <c r="K315" s="1051">
        <f t="shared" si="24"/>
        <v>49833</v>
      </c>
      <c r="L315" s="432">
        <v>53000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11076</v>
      </c>
      <c r="F320" s="432"/>
      <c r="G320" s="432"/>
      <c r="H320" s="432"/>
      <c r="I320" s="432"/>
      <c r="J320" s="432"/>
      <c r="K320" s="1051">
        <f t="shared" si="24"/>
        <v>11076</v>
      </c>
      <c r="L320" s="432">
        <v>3000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85526</v>
      </c>
      <c r="F323" s="1052">
        <f t="shared" si="25"/>
        <v>0</v>
      </c>
      <c r="G323" s="1052">
        <f t="shared" si="25"/>
        <v>0</v>
      </c>
      <c r="H323" s="1052">
        <f t="shared" si="25"/>
        <v>0</v>
      </c>
      <c r="I323" s="1052">
        <f t="shared" si="25"/>
        <v>0</v>
      </c>
      <c r="J323" s="1052">
        <f t="shared" si="25"/>
        <v>0</v>
      </c>
      <c r="K323" s="1052">
        <f>SUM(K312:K322)</f>
        <v>85526</v>
      </c>
      <c r="L323" s="1052">
        <f>SUM(L312:L322)</f>
        <v>74730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85526</v>
      </c>
      <c r="F331" s="1052">
        <f t="shared" si="26"/>
        <v>0</v>
      </c>
      <c r="G331" s="1052">
        <f t="shared" si="26"/>
        <v>0</v>
      </c>
      <c r="H331" s="1052">
        <f>SUM(H323,H329)</f>
        <v>0</v>
      </c>
      <c r="I331" s="1052">
        <f t="shared" si="26"/>
        <v>0</v>
      </c>
      <c r="J331" s="1052">
        <f t="shared" si="26"/>
        <v>0</v>
      </c>
      <c r="K331" s="1052">
        <f>SUM(K323,K329)</f>
        <v>85526</v>
      </c>
      <c r="L331" s="421">
        <f>SUM(L323,L329,L330)</f>
        <v>74730</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v>178514</v>
      </c>
      <c r="H337" s="408"/>
      <c r="I337" s="432"/>
      <c r="J337" s="432"/>
      <c r="K337" s="410">
        <f>SUM(C337:J337)</f>
        <v>178514</v>
      </c>
      <c r="L337" s="408">
        <v>168000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178514</v>
      </c>
      <c r="H339" s="411">
        <f t="shared" si="27"/>
        <v>0</v>
      </c>
      <c r="I339" s="411">
        <f t="shared" si="27"/>
        <v>0</v>
      </c>
      <c r="J339" s="411">
        <f t="shared" si="27"/>
        <v>0</v>
      </c>
      <c r="K339" s="411">
        <f t="shared" si="27"/>
        <v>178514</v>
      </c>
      <c r="L339" s="411">
        <f t="shared" si="27"/>
        <v>168000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178514</v>
      </c>
      <c r="H341" s="411">
        <f t="shared" si="28"/>
        <v>0</v>
      </c>
      <c r="I341" s="411">
        <f t="shared" si="28"/>
        <v>0</v>
      </c>
      <c r="J341" s="411">
        <f t="shared" si="28"/>
        <v>0</v>
      </c>
      <c r="K341" s="411">
        <f t="shared" si="28"/>
        <v>178514</v>
      </c>
      <c r="L341" s="411">
        <f t="shared" si="28"/>
        <v>168000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178514</v>
      </c>
      <c r="H354" s="411">
        <f t="shared" si="29"/>
        <v>0</v>
      </c>
      <c r="I354" s="411">
        <f t="shared" si="29"/>
        <v>0</v>
      </c>
      <c r="J354" s="411">
        <f t="shared" si="29"/>
        <v>0</v>
      </c>
      <c r="K354" s="411">
        <f t="shared" si="29"/>
        <v>178514</v>
      </c>
      <c r="L354" s="411">
        <f>SUM(L341,L344,L352,L353)</f>
        <v>168000</v>
      </c>
    </row>
    <row r="355" spans="1:14" ht="23.25" thickTop="1" x14ac:dyDescent="0.2">
      <c r="A355" s="1793" t="s">
        <v>1155</v>
      </c>
      <c r="B355" s="465"/>
      <c r="C355" s="428"/>
      <c r="D355" s="428"/>
      <c r="E355" s="415"/>
      <c r="F355" s="415"/>
      <c r="G355" s="415"/>
      <c r="H355" s="415"/>
      <c r="I355" s="415"/>
      <c r="J355" s="413"/>
      <c r="K355" s="410">
        <f>'Revenues 9-14'!K275-'Expenditures 15-22'!K354</f>
        <v>-27238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 sqref="E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523444</v>
      </c>
      <c r="C4" s="508">
        <v>0</v>
      </c>
      <c r="D4" s="557">
        <f>B4-C4</f>
        <v>523444</v>
      </c>
      <c r="E4" s="508">
        <v>539390</v>
      </c>
      <c r="F4" s="557">
        <f>E4-C4</f>
        <v>539390</v>
      </c>
    </row>
    <row r="5" spans="1:6" ht="13.7" customHeight="1" x14ac:dyDescent="0.2">
      <c r="A5" s="541" t="s">
        <v>1016</v>
      </c>
      <c r="B5" s="556">
        <f>'Revenues 9-14'!D5</f>
        <v>156696</v>
      </c>
      <c r="C5" s="508">
        <v>0</v>
      </c>
      <c r="D5" s="557">
        <f t="shared" ref="D5:D18" si="0">B5-C5</f>
        <v>156696</v>
      </c>
      <c r="E5" s="508">
        <v>156630</v>
      </c>
      <c r="F5" s="557">
        <f>E5-C5</f>
        <v>156630</v>
      </c>
    </row>
    <row r="6" spans="1:6" ht="13.7" customHeight="1" x14ac:dyDescent="0.2">
      <c r="A6" s="541" t="s">
        <v>472</v>
      </c>
      <c r="B6" s="556">
        <f>'Revenues 9-14'!E5</f>
        <v>243146</v>
      </c>
      <c r="C6" s="508">
        <v>0</v>
      </c>
      <c r="D6" s="557">
        <f t="shared" si="0"/>
        <v>243146</v>
      </c>
      <c r="E6" s="508">
        <v>243798</v>
      </c>
      <c r="F6" s="557">
        <f t="shared" ref="F6:F18" si="1">E6-C6</f>
        <v>243798</v>
      </c>
    </row>
    <row r="7" spans="1:6" ht="13.7" customHeight="1" x14ac:dyDescent="0.2">
      <c r="A7" s="541" t="s">
        <v>161</v>
      </c>
      <c r="B7" s="556">
        <f>'Revenues 9-14'!F5</f>
        <v>70198</v>
      </c>
      <c r="C7" s="508">
        <v>0</v>
      </c>
      <c r="D7" s="557">
        <f t="shared" si="0"/>
        <v>70198</v>
      </c>
      <c r="E7" s="508">
        <v>69616</v>
      </c>
      <c r="F7" s="557">
        <f t="shared" si="1"/>
        <v>69616</v>
      </c>
    </row>
    <row r="8" spans="1:6" ht="13.7" customHeight="1" x14ac:dyDescent="0.2">
      <c r="A8" s="541" t="s">
        <v>1380</v>
      </c>
      <c r="B8" s="556">
        <f>'Revenues 9-14'!G5</f>
        <v>60725</v>
      </c>
      <c r="C8" s="508">
        <v>0</v>
      </c>
      <c r="D8" s="557">
        <f t="shared" si="0"/>
        <v>60725</v>
      </c>
      <c r="E8" s="508">
        <v>56080</v>
      </c>
      <c r="F8" s="557">
        <f t="shared" si="1"/>
        <v>56080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16357</v>
      </c>
      <c r="C10" s="508">
        <v>0</v>
      </c>
      <c r="D10" s="557">
        <f t="shared" si="0"/>
        <v>16357</v>
      </c>
      <c r="E10" s="508">
        <v>16439</v>
      </c>
      <c r="F10" s="557">
        <f t="shared" si="1"/>
        <v>16439</v>
      </c>
    </row>
    <row r="11" spans="1:6" x14ac:dyDescent="0.2">
      <c r="A11" s="541" t="s">
        <v>470</v>
      </c>
      <c r="B11" s="556">
        <f>'Revenues 9-14'!J5</f>
        <v>78348</v>
      </c>
      <c r="C11" s="508">
        <v>0</v>
      </c>
      <c r="D11" s="557">
        <f t="shared" si="0"/>
        <v>78348</v>
      </c>
      <c r="E11" s="508">
        <v>79285</v>
      </c>
      <c r="F11" s="557">
        <f t="shared" si="1"/>
        <v>79285</v>
      </c>
    </row>
    <row r="12" spans="1:6" ht="13.7" customHeight="1" x14ac:dyDescent="0.2">
      <c r="A12" s="541" t="s">
        <v>163</v>
      </c>
      <c r="B12" s="556">
        <f>'Revenues 9-14'!K5</f>
        <v>16357</v>
      </c>
      <c r="C12" s="508">
        <v>0</v>
      </c>
      <c r="D12" s="557">
        <f t="shared" si="0"/>
        <v>16357</v>
      </c>
      <c r="E12" s="508">
        <v>16439</v>
      </c>
      <c r="F12" s="557">
        <f t="shared" si="1"/>
        <v>16439</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14049</v>
      </c>
      <c r="C14" s="508">
        <v>0</v>
      </c>
      <c r="D14" s="557">
        <f t="shared" si="0"/>
        <v>14049</v>
      </c>
      <c r="E14" s="508">
        <v>14387</v>
      </c>
      <c r="F14" s="557">
        <f t="shared" si="1"/>
        <v>14387</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72475</v>
      </c>
      <c r="C16" s="508">
        <v>0</v>
      </c>
      <c r="D16" s="557">
        <f t="shared" si="0"/>
        <v>72475</v>
      </c>
      <c r="E16" s="508">
        <v>69616</v>
      </c>
      <c r="F16" s="557">
        <f t="shared" si="1"/>
        <v>69616</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684</v>
      </c>
      <c r="F18" s="557">
        <f t="shared" si="1"/>
        <v>684</v>
      </c>
    </row>
    <row r="19" spans="1:6" ht="13.7" customHeight="1" thickBot="1" x14ac:dyDescent="0.25">
      <c r="A19" s="542" t="s">
        <v>1357</v>
      </c>
      <c r="B19" s="558">
        <f>SUM(B4:B18)</f>
        <v>1251795</v>
      </c>
      <c r="C19" s="558">
        <f>SUM(C4:C18)</f>
        <v>0</v>
      </c>
      <c r="D19" s="558">
        <f>SUM(D4:D18)</f>
        <v>1251795</v>
      </c>
      <c r="E19" s="558">
        <f>SUM(E4:E18)</f>
        <v>1262364</v>
      </c>
      <c r="F19" s="558">
        <f>SUM(F4:F18)</f>
        <v>1262364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v>0</v>
      </c>
      <c r="D4" s="917">
        <v>0</v>
      </c>
      <c r="E4" s="917">
        <v>0</v>
      </c>
      <c r="F4" s="1545">
        <f>SUM(C4+D4)-E4</f>
        <v>0</v>
      </c>
    </row>
    <row r="5" spans="1:7" ht="13.5" thickTop="1" x14ac:dyDescent="0.2">
      <c r="A5" s="2336" t="s">
        <v>1300</v>
      </c>
      <c r="B5" s="2321"/>
      <c r="C5" s="2329"/>
      <c r="D5" s="2330"/>
      <c r="E5" s="2330"/>
      <c r="F5" s="2331"/>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v>0</v>
      </c>
      <c r="D17" s="508">
        <v>0</v>
      </c>
      <c r="E17" s="1546">
        <v>0</v>
      </c>
      <c r="F17" s="1545">
        <f>SUM(C17+D17)-E17</f>
        <v>0</v>
      </c>
    </row>
    <row r="18" spans="1:11" ht="12.75" customHeight="1" thickTop="1" thickBot="1" x14ac:dyDescent="0.25">
      <c r="A18" s="2347" t="s">
        <v>7</v>
      </c>
      <c r="B18" s="2348"/>
      <c r="C18" s="1546">
        <v>0</v>
      </c>
      <c r="D18" s="508">
        <v>0</v>
      </c>
      <c r="E18" s="1546">
        <v>0</v>
      </c>
      <c r="F18" s="1545">
        <f>SUM(C18+D18)-E18</f>
        <v>0</v>
      </c>
    </row>
    <row r="19" spans="1:11" ht="12.75" customHeight="1" thickTop="1" thickBot="1" x14ac:dyDescent="0.25">
      <c r="A19" s="2347" t="s">
        <v>447</v>
      </c>
      <c r="B19" s="2348"/>
      <c r="C19" s="1546">
        <v>0</v>
      </c>
      <c r="D19" s="508">
        <v>0</v>
      </c>
      <c r="E19" s="1546">
        <v>0</v>
      </c>
      <c r="F19" s="1545">
        <f>SUM(C19+D19)-E19</f>
        <v>0</v>
      </c>
    </row>
    <row r="20" spans="1:11" ht="12.75" customHeight="1" thickTop="1" thickBot="1" x14ac:dyDescent="0.25">
      <c r="A20" s="2349" t="s">
        <v>516</v>
      </c>
      <c r="B20" s="2350"/>
      <c r="C20" s="1546">
        <v>0</v>
      </c>
      <c r="D20" s="508">
        <v>0</v>
      </c>
      <c r="E20" s="1546">
        <v>0</v>
      </c>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v>0</v>
      </c>
      <c r="D23" s="917">
        <v>0</v>
      </c>
      <c r="E23" s="917">
        <v>0</v>
      </c>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v>0</v>
      </c>
      <c r="D25" s="917">
        <v>0</v>
      </c>
      <c r="E25" s="917">
        <v>0</v>
      </c>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v>0</v>
      </c>
      <c r="D27" s="508">
        <v>0</v>
      </c>
      <c r="E27" s="508">
        <v>0</v>
      </c>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2115</v>
      </c>
      <c r="B31" s="650">
        <v>36816</v>
      </c>
      <c r="C31" s="1092">
        <v>1900000</v>
      </c>
      <c r="D31" s="1551">
        <v>6</v>
      </c>
      <c r="E31" s="1092">
        <v>35000</v>
      </c>
      <c r="F31" s="1092"/>
      <c r="G31" s="1092"/>
      <c r="H31" s="1092">
        <v>5000</v>
      </c>
      <c r="I31" s="1093">
        <f>((E31+F31)-H31)+G31</f>
        <v>30000</v>
      </c>
      <c r="J31" s="1092">
        <v>0</v>
      </c>
      <c r="K31" s="117"/>
    </row>
    <row r="32" spans="1:11" ht="12" customHeight="1" x14ac:dyDescent="0.2">
      <c r="A32" s="1094" t="s">
        <v>2116</v>
      </c>
      <c r="B32" s="650">
        <v>39173</v>
      </c>
      <c r="C32" s="1092">
        <v>1585000</v>
      </c>
      <c r="D32" s="1551">
        <v>3</v>
      </c>
      <c r="E32" s="1092">
        <v>1020000</v>
      </c>
      <c r="F32" s="1092"/>
      <c r="G32" s="1092"/>
      <c r="H32" s="1092">
        <v>75000</v>
      </c>
      <c r="I32" s="1093">
        <f>((E32+F32)-H32)+G32</f>
        <v>945000</v>
      </c>
      <c r="J32" s="1092">
        <v>915330</v>
      </c>
      <c r="K32" s="117"/>
    </row>
    <row r="33" spans="1:11" ht="12" customHeight="1" x14ac:dyDescent="0.2">
      <c r="A33" s="1094" t="s">
        <v>2117</v>
      </c>
      <c r="B33" s="650">
        <v>39173</v>
      </c>
      <c r="C33" s="1092">
        <v>1630000</v>
      </c>
      <c r="D33" s="1551">
        <v>4</v>
      </c>
      <c r="E33" s="1092">
        <v>1115000</v>
      </c>
      <c r="F33" s="1092"/>
      <c r="G33" s="1092"/>
      <c r="H33" s="1092">
        <v>80000</v>
      </c>
      <c r="I33" s="1093">
        <f t="shared" ref="I33:I48" si="1">((E33+F33)-H33)+G33</f>
        <v>1035000</v>
      </c>
      <c r="J33" s="1092">
        <v>1035000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5115000</v>
      </c>
      <c r="D49" s="1550"/>
      <c r="E49" s="1093">
        <f t="shared" ref="E49:J49" si="2">SUM(E31:E48)</f>
        <v>2170000</v>
      </c>
      <c r="F49" s="1093">
        <f t="shared" si="2"/>
        <v>0</v>
      </c>
      <c r="G49" s="1093">
        <f t="shared" si="2"/>
        <v>0</v>
      </c>
      <c r="H49" s="1093">
        <f t="shared" si="2"/>
        <v>160000</v>
      </c>
      <c r="I49" s="1093">
        <f t="shared" si="2"/>
        <v>2010000</v>
      </c>
      <c r="J49" s="1093">
        <f t="shared" si="2"/>
        <v>1950330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 sqref="A3:E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4"/>
      <c r="G3" s="559">
        <v>0</v>
      </c>
      <c r="H3" s="559">
        <v>0</v>
      </c>
      <c r="I3" s="559">
        <v>0</v>
      </c>
      <c r="J3" s="1205">
        <v>0</v>
      </c>
      <c r="K3" s="1205">
        <v>0</v>
      </c>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14049</v>
      </c>
      <c r="I5" s="1202">
        <v>0</v>
      </c>
      <c r="J5" s="1173"/>
      <c r="K5" s="1173"/>
    </row>
    <row r="6" spans="1:11" x14ac:dyDescent="0.2">
      <c r="A6" s="1828" t="s">
        <v>816</v>
      </c>
      <c r="B6" s="1829"/>
      <c r="C6" s="1829"/>
      <c r="D6" s="1829"/>
      <c r="E6" s="1830"/>
      <c r="F6" s="255"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5" t="s">
        <v>997</v>
      </c>
      <c r="G9" s="564"/>
      <c r="H9" s="565"/>
      <c r="I9" s="565"/>
      <c r="J9" s="1203"/>
      <c r="K9" s="1205">
        <v>5351</v>
      </c>
    </row>
    <row r="10" spans="1:11" ht="12" customHeight="1" x14ac:dyDescent="0.2">
      <c r="A10" s="2378" t="s">
        <v>1840</v>
      </c>
      <c r="B10" s="2355"/>
      <c r="C10" s="2355"/>
      <c r="D10" s="2355"/>
      <c r="E10" s="2379"/>
      <c r="F10" s="1271" t="s">
        <v>1008</v>
      </c>
      <c r="G10" s="564"/>
      <c r="H10" s="1272">
        <v>0</v>
      </c>
      <c r="I10" s="559">
        <v>0</v>
      </c>
      <c r="J10" s="1205">
        <v>0</v>
      </c>
      <c r="K10" s="1205">
        <v>0</v>
      </c>
    </row>
    <row r="11" spans="1:11" x14ac:dyDescent="0.2">
      <c r="A11" s="2375" t="s">
        <v>166</v>
      </c>
      <c r="B11" s="2376"/>
      <c r="C11" s="2376"/>
      <c r="D11" s="2376"/>
      <c r="E11" s="2377"/>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14049</v>
      </c>
      <c r="I12" s="560">
        <f>SUM(I5:I11)</f>
        <v>0</v>
      </c>
      <c r="J12" s="560">
        <f>SUM(J5:J11)</f>
        <v>0</v>
      </c>
      <c r="K12" s="560">
        <f>SUM(K5:K11)</f>
        <v>5351</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14049</v>
      </c>
      <c r="I14" s="565"/>
      <c r="J14" s="1173"/>
      <c r="K14" s="1205">
        <v>5351</v>
      </c>
    </row>
    <row r="15" spans="1:11" x14ac:dyDescent="0.2">
      <c r="A15" s="2376" t="s">
        <v>5</v>
      </c>
      <c r="B15" s="2376"/>
      <c r="C15" s="2376"/>
      <c r="D15" s="2376"/>
      <c r="E15" s="2377"/>
      <c r="F15" s="256" t="s">
        <v>999</v>
      </c>
      <c r="G15" s="565"/>
      <c r="H15" s="559">
        <v>0</v>
      </c>
      <c r="I15" s="559">
        <v>0</v>
      </c>
      <c r="J15" s="1205">
        <v>0</v>
      </c>
      <c r="K15" s="1205">
        <v>0</v>
      </c>
    </row>
    <row r="16" spans="1:11" ht="12.75" customHeight="1" x14ac:dyDescent="0.2">
      <c r="A16" s="2376" t="s">
        <v>336</v>
      </c>
      <c r="B16" s="2376"/>
      <c r="C16" s="2376"/>
      <c r="D16" s="2376"/>
      <c r="E16" s="2377"/>
      <c r="F16" s="256"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v>0</v>
      </c>
      <c r="K18" s="1191"/>
    </row>
    <row r="19" spans="1:11" ht="25.5" customHeight="1" x14ac:dyDescent="0.2">
      <c r="A19" s="2386" t="s">
        <v>1999</v>
      </c>
      <c r="B19" s="2386"/>
      <c r="C19" s="2386"/>
      <c r="D19" s="2386"/>
      <c r="E19" s="2387"/>
      <c r="F19" s="256" t="s">
        <v>1086</v>
      </c>
      <c r="G19" s="564"/>
      <c r="H19" s="564"/>
      <c r="I19" s="564"/>
      <c r="J19" s="1205">
        <v>0</v>
      </c>
      <c r="K19" s="1191"/>
    </row>
    <row r="20" spans="1:11" ht="12.75" customHeight="1" x14ac:dyDescent="0.2">
      <c r="A20" s="2388" t="s">
        <v>1839</v>
      </c>
      <c r="B20" s="2389"/>
      <c r="C20" s="2389"/>
      <c r="D20" s="2389"/>
      <c r="E20" s="2390"/>
      <c r="F20" s="256"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14049</v>
      </c>
      <c r="I23" s="560">
        <f>SUM(I14:I16,I21,I22)</f>
        <v>0</v>
      </c>
      <c r="J23" s="560">
        <f>SUM(J14:J16,J21,J22)</f>
        <v>0</v>
      </c>
      <c r="K23" s="560">
        <f>SUM(K14:K16,K21,K22)</f>
        <v>5351</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106866</v>
      </c>
      <c r="D5" s="634">
        <v>0</v>
      </c>
      <c r="E5" s="634">
        <v>0</v>
      </c>
      <c r="F5" s="1057">
        <f>(C5+D5)-E5</f>
        <v>106866</v>
      </c>
      <c r="G5" s="630"/>
      <c r="H5" s="636"/>
      <c r="I5" s="636"/>
      <c r="J5" s="636"/>
      <c r="K5" s="641"/>
      <c r="L5" s="1056">
        <f>F5-K5</f>
        <v>106866</v>
      </c>
    </row>
    <row r="6" spans="1:14" ht="14.25" thickTop="1" thickBot="1" x14ac:dyDescent="0.25">
      <c r="A6" s="643" t="s">
        <v>1307</v>
      </c>
      <c r="B6" s="284">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10173526</v>
      </c>
      <c r="D8" s="635">
        <v>0</v>
      </c>
      <c r="E8" s="635">
        <v>0</v>
      </c>
      <c r="F8" s="1057">
        <f>(C8+D8)-E8</f>
        <v>10173526</v>
      </c>
      <c r="G8" s="631">
        <v>50</v>
      </c>
      <c r="H8" s="571">
        <v>2699001</v>
      </c>
      <c r="I8" s="571">
        <v>203471</v>
      </c>
      <c r="J8" s="571">
        <v>0</v>
      </c>
      <c r="K8" s="1056">
        <f>(H8+I8)-J8</f>
        <v>2902472</v>
      </c>
      <c r="L8" s="1056">
        <f>F8-K8</f>
        <v>7271054</v>
      </c>
    </row>
    <row r="9" spans="1:14" ht="14.25" thickTop="1" thickBot="1" x14ac:dyDescent="0.25">
      <c r="A9" s="643" t="s">
        <v>1309</v>
      </c>
      <c r="B9" s="284">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4">
        <v>240</v>
      </c>
      <c r="C10" s="1058">
        <v>487841</v>
      </c>
      <c r="D10" s="1058">
        <v>419822</v>
      </c>
      <c r="E10" s="1058">
        <v>0</v>
      </c>
      <c r="F10" s="1059">
        <f>(C10+D10)-E10</f>
        <v>907663</v>
      </c>
      <c r="G10" s="631">
        <v>20</v>
      </c>
      <c r="H10" s="1060">
        <v>273235</v>
      </c>
      <c r="I10" s="1060">
        <v>45383</v>
      </c>
      <c r="J10" s="1060">
        <v>0</v>
      </c>
      <c r="K10" s="1056">
        <f>(H10+I10)-J10</f>
        <v>318618</v>
      </c>
      <c r="L10" s="1056">
        <f>F10-K10</f>
        <v>589045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1114577</v>
      </c>
      <c r="D12" s="635">
        <v>7602</v>
      </c>
      <c r="E12" s="635">
        <v>0</v>
      </c>
      <c r="F12" s="1057">
        <f>(C12+D12)-E12</f>
        <v>1122179</v>
      </c>
      <c r="G12" s="631">
        <v>10</v>
      </c>
      <c r="H12" s="571">
        <v>1039768</v>
      </c>
      <c r="I12" s="571">
        <f>23059+180</f>
        <v>23239</v>
      </c>
      <c r="J12" s="571">
        <v>0</v>
      </c>
      <c r="K12" s="1056">
        <f>(H12+I12)-J12</f>
        <v>1063007</v>
      </c>
      <c r="L12" s="1056">
        <f>F12-K12</f>
        <v>59172</v>
      </c>
    </row>
    <row r="13" spans="1:14" ht="14.25" thickTop="1" thickBot="1" x14ac:dyDescent="0.25">
      <c r="A13" s="646" t="s">
        <v>1312</v>
      </c>
      <c r="B13" s="284">
        <v>252</v>
      </c>
      <c r="C13" s="635">
        <v>505</v>
      </c>
      <c r="D13" s="635">
        <v>0</v>
      </c>
      <c r="E13" s="635">
        <v>0</v>
      </c>
      <c r="F13" s="1057">
        <f>(C13+D13)-E13</f>
        <v>505</v>
      </c>
      <c r="G13" s="631">
        <v>5</v>
      </c>
      <c r="H13" s="571">
        <v>303</v>
      </c>
      <c r="I13" s="571">
        <v>101</v>
      </c>
      <c r="J13" s="571">
        <v>0</v>
      </c>
      <c r="K13" s="1056">
        <f>(H13+I13)-J13</f>
        <v>404</v>
      </c>
      <c r="L13" s="1056">
        <f>F13-K13</f>
        <v>101</v>
      </c>
    </row>
    <row r="14" spans="1:14" ht="14.25" thickTop="1" thickBot="1" x14ac:dyDescent="0.25">
      <c r="A14" s="646" t="s">
        <v>1313</v>
      </c>
      <c r="B14" s="284">
        <v>253</v>
      </c>
      <c r="C14" s="571">
        <v>416909</v>
      </c>
      <c r="D14" s="571">
        <v>9719</v>
      </c>
      <c r="E14" s="571">
        <v>0</v>
      </c>
      <c r="F14" s="1057">
        <f>(C14+D14)-E14</f>
        <v>426628</v>
      </c>
      <c r="G14" s="631">
        <v>3</v>
      </c>
      <c r="H14" s="571">
        <v>398748</v>
      </c>
      <c r="I14" s="571">
        <v>13826</v>
      </c>
      <c r="J14" s="571">
        <v>0</v>
      </c>
      <c r="K14" s="1056">
        <f>(H14+I14)-J14</f>
        <v>412574</v>
      </c>
      <c r="L14" s="1056">
        <f>F14-K14</f>
        <v>14054</v>
      </c>
    </row>
    <row r="15" spans="1:14" ht="15" customHeight="1" thickTop="1" thickBot="1" x14ac:dyDescent="0.25">
      <c r="A15" s="642" t="s">
        <v>608</v>
      </c>
      <c r="B15" s="628">
        <v>260</v>
      </c>
      <c r="C15" s="635">
        <v>241308</v>
      </c>
      <c r="D15" s="635">
        <v>0</v>
      </c>
      <c r="E15" s="635">
        <v>241308</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12541532</v>
      </c>
      <c r="D16" s="637">
        <f>SUM(D3,D5:D6,D8:D10,D12:D15)</f>
        <v>437143</v>
      </c>
      <c r="E16" s="637">
        <f>SUM(E3,E5:E6,E8:E10,E12:E15)</f>
        <v>241308</v>
      </c>
      <c r="F16" s="637">
        <f>SUM(F3,F5:F6,F8:F10,F12:F15)</f>
        <v>12737367</v>
      </c>
      <c r="G16" s="631"/>
      <c r="H16" s="637">
        <f>SUM(H3,H6,H8:H10,H12:H14,)</f>
        <v>4411055</v>
      </c>
      <c r="I16" s="637">
        <f>SUM(I3,I6,I8:I10,I12:I14,)</f>
        <v>286020</v>
      </c>
      <c r="J16" s="637">
        <f>SUM(J3,J6,J8:J10,J12:J14,)</f>
        <v>0</v>
      </c>
      <c r="K16" s="1057">
        <f>(H16+I16)-J16</f>
        <v>4697075</v>
      </c>
      <c r="L16" s="1057">
        <f>F16-K16</f>
        <v>8040292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286020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62"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4264729</v>
      </c>
      <c r="G8" s="355"/>
    </row>
    <row r="9" spans="1:7" ht="12" customHeight="1" x14ac:dyDescent="0.2">
      <c r="A9" s="357" t="s">
        <v>528</v>
      </c>
      <c r="B9" s="934" t="s">
        <v>1804</v>
      </c>
      <c r="C9" s="356"/>
      <c r="D9" s="357" t="s">
        <v>580</v>
      </c>
      <c r="E9" s="575"/>
      <c r="F9" s="936">
        <f>'Expenditures 15-22'!K150</f>
        <v>219415</v>
      </c>
      <c r="G9" s="937"/>
    </row>
    <row r="10" spans="1:7" ht="12" customHeight="1" x14ac:dyDescent="0.2">
      <c r="A10" s="357" t="s">
        <v>578</v>
      </c>
      <c r="B10" s="934" t="s">
        <v>1805</v>
      </c>
      <c r="C10" s="356"/>
      <c r="D10" s="357" t="s">
        <v>580</v>
      </c>
      <c r="E10" s="575"/>
      <c r="F10" s="936">
        <f>'Expenditures 15-22'!K168</f>
        <v>246140</v>
      </c>
      <c r="G10" s="937"/>
    </row>
    <row r="11" spans="1:7" ht="12" customHeight="1" x14ac:dyDescent="0.2">
      <c r="A11" s="357" t="s">
        <v>529</v>
      </c>
      <c r="B11" s="934" t="s">
        <v>1806</v>
      </c>
      <c r="C11" s="356"/>
      <c r="D11" s="357" t="s">
        <v>580</v>
      </c>
      <c r="E11" s="575"/>
      <c r="F11" s="936">
        <f>'Expenditures 15-22'!K204</f>
        <v>350296</v>
      </c>
      <c r="G11" s="937"/>
    </row>
    <row r="12" spans="1:7" ht="12" customHeight="1" x14ac:dyDescent="0.2">
      <c r="A12" s="357" t="s">
        <v>530</v>
      </c>
      <c r="B12" s="934" t="s">
        <v>1807</v>
      </c>
      <c r="C12" s="356"/>
      <c r="D12" s="357" t="s">
        <v>580</v>
      </c>
      <c r="E12" s="575"/>
      <c r="F12" s="936">
        <f>'Expenditures 15-22'!K288</f>
        <v>135002</v>
      </c>
      <c r="G12" s="937"/>
    </row>
    <row r="13" spans="1:7" ht="12" customHeight="1" x14ac:dyDescent="0.2">
      <c r="A13" s="357" t="s">
        <v>112</v>
      </c>
      <c r="B13" s="934" t="s">
        <v>1808</v>
      </c>
      <c r="C13" s="356"/>
      <c r="D13" s="357" t="s">
        <v>580</v>
      </c>
      <c r="E13" s="575"/>
      <c r="F13" s="936">
        <f>'Expenditures 15-22'!K331</f>
        <v>85526</v>
      </c>
      <c r="G13" s="938"/>
    </row>
    <row r="14" spans="1:7" ht="12" customHeight="1" thickBot="1" x14ac:dyDescent="0.25">
      <c r="A14" s="939"/>
      <c r="B14" s="576"/>
      <c r="C14" s="577"/>
      <c r="D14" s="994" t="s">
        <v>580</v>
      </c>
      <c r="E14" s="588" t="s">
        <v>1112</v>
      </c>
      <c r="F14" s="940">
        <f>SUM(F8:F13)</f>
        <v>5301108</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88891</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175956</v>
      </c>
      <c r="G53" s="355"/>
    </row>
    <row r="54" spans="1:7" ht="12" customHeight="1" x14ac:dyDescent="0.2">
      <c r="A54" s="357" t="s">
        <v>527</v>
      </c>
      <c r="B54" s="357" t="s">
        <v>1816</v>
      </c>
      <c r="C54" s="955" t="s">
        <v>1138</v>
      </c>
      <c r="D54" s="951" t="s">
        <v>1278</v>
      </c>
      <c r="E54" s="575"/>
      <c r="F54" s="1098">
        <f>'Expenditures 15-22'!G114</f>
        <v>19720</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160000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0</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444567</v>
      </c>
      <c r="G75" s="355"/>
    </row>
    <row r="76" spans="1:8" s="961" customFormat="1" ht="12" customHeight="1" thickTop="1" thickBot="1" x14ac:dyDescent="0.25">
      <c r="A76" s="581"/>
      <c r="B76" s="579"/>
      <c r="C76" s="580"/>
      <c r="D76" s="960" t="s">
        <v>1791</v>
      </c>
      <c r="E76" s="591"/>
      <c r="F76" s="1104">
        <f>(F14-F75)</f>
        <v>4856541</v>
      </c>
      <c r="G76" s="357"/>
    </row>
    <row r="77" spans="1:8" s="961" customFormat="1" ht="12" customHeight="1" thickTop="1" x14ac:dyDescent="0.2">
      <c r="A77" s="582"/>
      <c r="B77" s="579"/>
      <c r="C77" s="580"/>
      <c r="D77" s="960" t="s">
        <v>2028</v>
      </c>
      <c r="E77" s="591"/>
      <c r="F77" s="1566">
        <v>490.07</v>
      </c>
      <c r="G77" s="358"/>
      <c r="H77" s="357"/>
    </row>
    <row r="78" spans="1:8" s="961" customFormat="1" ht="12" customHeight="1" thickBot="1" x14ac:dyDescent="0.25">
      <c r="A78" s="583"/>
      <c r="B78" s="579"/>
      <c r="C78" s="580"/>
      <c r="D78" s="960" t="s">
        <v>1858</v>
      </c>
      <c r="E78" s="591" t="s">
        <v>1112</v>
      </c>
      <c r="F78" s="1105">
        <f>IF(F77&gt;0,F76/F77," Complete Line 77")</f>
        <v>9909.8924643418286</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32833</v>
      </c>
      <c r="G93" s="969"/>
    </row>
    <row r="94" spans="1:7" ht="12" customHeight="1" x14ac:dyDescent="0.2">
      <c r="A94" s="970" t="s">
        <v>146</v>
      </c>
      <c r="B94" s="970" t="s">
        <v>182</v>
      </c>
      <c r="C94" s="967">
        <v>1700</v>
      </c>
      <c r="D94" s="976" t="str">
        <f>'Revenues 9-14'!A82</f>
        <v>Total District/School Activity Income</v>
      </c>
      <c r="E94" s="383"/>
      <c r="F94" s="1063">
        <f>SUM('Revenues 9-14'!C82,'Revenues 9-14'!D82)</f>
        <v>16513</v>
      </c>
      <c r="G94" s="969"/>
    </row>
    <row r="95" spans="1:7" ht="12" customHeight="1" x14ac:dyDescent="0.2">
      <c r="A95" s="970" t="s">
        <v>527</v>
      </c>
      <c r="B95" s="970" t="s">
        <v>183</v>
      </c>
      <c r="C95" s="967">
        <f>'Revenues 9-14'!B84</f>
        <v>1811</v>
      </c>
      <c r="D95" s="968" t="str">
        <f>'Revenues 9-14'!A84</f>
        <v>Rentals - Regular Textbooks</v>
      </c>
      <c r="E95" s="383"/>
      <c r="F95" s="1063">
        <f>'Revenues 9-14'!C84</f>
        <v>9912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5400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6951</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121265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5277</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1108</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5351</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151866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13880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163912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177331</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12161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15674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54135</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36413</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829982</v>
      </c>
    </row>
    <row r="176" spans="1:7" ht="12" customHeight="1" x14ac:dyDescent="0.2">
      <c r="A176" s="584"/>
      <c r="B176" s="585"/>
      <c r="C176" s="586"/>
      <c r="D176" s="992" t="s">
        <v>1855</v>
      </c>
      <c r="E176" s="1046"/>
      <c r="F176" s="1108">
        <f>'PCTC-OEPP 28-29'!F76-F175</f>
        <v>4026559</v>
      </c>
    </row>
    <row r="177" spans="1:7" ht="12" customHeight="1" x14ac:dyDescent="0.2">
      <c r="A177" s="584"/>
      <c r="B177" s="585"/>
      <c r="C177" s="586"/>
      <c r="D177" s="992" t="s">
        <v>2012</v>
      </c>
      <c r="E177" s="1046"/>
      <c r="F177" s="1108">
        <f>'Cap Outlay Deprec 27'!I18</f>
        <v>286020</v>
      </c>
    </row>
    <row r="178" spans="1:7" ht="12" customHeight="1" x14ac:dyDescent="0.2">
      <c r="A178" s="584"/>
      <c r="B178" s="585"/>
      <c r="C178" s="586"/>
      <c r="D178" s="992" t="s">
        <v>1857</v>
      </c>
      <c r="E178" s="1046"/>
      <c r="F178" s="1108">
        <f>F176+F177</f>
        <v>4312579</v>
      </c>
    </row>
    <row r="179" spans="1:7" ht="12" customHeight="1" x14ac:dyDescent="0.2">
      <c r="A179" s="584"/>
      <c r="B179" s="587"/>
      <c r="C179" s="586"/>
      <c r="D179" s="992" t="s">
        <v>2013</v>
      </c>
      <c r="E179" s="1046"/>
      <c r="F179" s="1109">
        <f>'PCTC-OEPP 28-29'!F77</f>
        <v>490.07</v>
      </c>
      <c r="G179" s="68"/>
    </row>
    <row r="180" spans="1:7" ht="12" customHeight="1" thickBot="1" x14ac:dyDescent="0.25">
      <c r="A180" s="584"/>
      <c r="B180" s="587"/>
      <c r="C180" s="586"/>
      <c r="D180" s="992" t="s">
        <v>1934</v>
      </c>
      <c r="E180" s="1046" t="s">
        <v>1935</v>
      </c>
      <c r="F180" s="1110">
        <f>F178/F179</f>
        <v>8799.9245005815501</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111996</v>
      </c>
      <c r="F10" s="856"/>
      <c r="G10" s="1111"/>
      <c r="H10" s="215"/>
      <c r="I10" s="215"/>
    </row>
    <row r="11" spans="1:9" s="2" customFormat="1" ht="22.5" customHeight="1" x14ac:dyDescent="0.2">
      <c r="A11" s="2409" t="s">
        <v>2090</v>
      </c>
      <c r="B11" s="2410"/>
      <c r="C11" s="2410"/>
      <c r="D11" s="2411"/>
      <c r="E11" s="1995">
        <v>18951</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2970457</v>
      </c>
      <c r="F19" s="763"/>
      <c r="G19" s="765">
        <f>'Expenditures 15-22'!K33-SUM('Expenditures 15-22'!G33,'Expenditures 15-22'!I33)+'Expenditures 15-22'!D223</f>
        <v>2970457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157430</v>
      </c>
      <c r="F21" s="763"/>
      <c r="G21" s="765">
        <f>'Expenditures 15-22'!K42-SUM('Expenditures 15-22'!G42,'Expenditures 15-22'!I42)+'Expenditures 15-22'!K120-SUM('Expenditures 15-22'!G120,'Expenditures 15-22'!I120)+'Expenditures 15-22'!K174-SUM('Expenditures 15-22'!G174,'Expenditures 15-22'!I174)+'Expenditures 15-22'!D232</f>
        <v>157430</v>
      </c>
      <c r="H21" s="285"/>
      <c r="I21" s="215"/>
    </row>
    <row r="22" spans="1:9" s="2" customFormat="1" ht="12" customHeight="1" x14ac:dyDescent="0.2">
      <c r="A22" s="762" t="s">
        <v>644</v>
      </c>
      <c r="B22" s="758"/>
      <c r="C22" s="757">
        <v>2200</v>
      </c>
      <c r="D22" s="763"/>
      <c r="E22" s="764">
        <f>'Expenditures 15-22'!K47-SUM('Expenditures 15-22'!G47,'Expenditures 15-22'!I47)+'Expenditures 15-22'!D237</f>
        <v>28322</v>
      </c>
      <c r="F22" s="763"/>
      <c r="G22" s="765">
        <f>'Expenditures 15-22'!K47-SUM('Expenditures 15-22'!G47,'Expenditures 15-22'!I47)+'Expenditures 15-22'!D237</f>
        <v>28322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290559</v>
      </c>
      <c r="F23" s="763"/>
      <c r="G23" s="764">
        <f>'Expenditures 15-22'!K53-SUM('Expenditures 15-22'!G53,'Expenditures 15-22'!I53)+'Expenditures 15-22'!D251+'Expenditures 15-22'!K323-SUM('Expenditures 15-22'!G323,'Expenditures 15-22'!I323)</f>
        <v>290559</v>
      </c>
      <c r="H23" s="285"/>
      <c r="I23" s="215"/>
    </row>
    <row r="24" spans="1:9" s="2" customFormat="1" ht="12" customHeight="1" x14ac:dyDescent="0.2">
      <c r="A24" s="762" t="s">
        <v>646</v>
      </c>
      <c r="B24" s="758"/>
      <c r="C24" s="757">
        <v>2400</v>
      </c>
      <c r="D24" s="763"/>
      <c r="E24" s="764">
        <f>'Expenditures 15-22'!K57-SUM('Expenditures 15-22'!G57,'Expenditures 15-22'!I57)+'Expenditures 15-22'!D255</f>
        <v>305419</v>
      </c>
      <c r="F24" s="763"/>
      <c r="G24" s="765">
        <f>'Expenditures 15-22'!K57-SUM('Expenditures 15-22'!G57,'Expenditures 15-22'!I57)+'Expenditures 15-22'!D255</f>
        <v>305419</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64102</v>
      </c>
      <c r="E27" s="764">
        <f>E8</f>
        <v>0</v>
      </c>
      <c r="F27" s="764">
        <f>'Expenditures 15-22'!K60-SUM('Expenditures 15-22'!G60,'Expenditures 15-22'!I60)+'Expenditures 15-22'!D258-E8</f>
        <v>64102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448986</v>
      </c>
      <c r="F28" s="767">
        <f>'Expenditures 15-22'!K61-SUM('Expenditures 15-22'!G61,'Expenditures 15-22'!I61)+'Expenditures 15-22'!K124-SUM('Expenditures 15-22'!G124,'Expenditures 15-22'!I124)+'Expenditures 15-22'!D260-E9</f>
        <v>448986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350296</v>
      </c>
      <c r="F29" s="763"/>
      <c r="G29" s="765">
        <f>'Expenditures 15-22'!K62-SUM('Expenditures 15-22'!G62,'Expenditures 15-22'!I62)+'Expenditures 15-22'!K125-SUM('Expenditures 15-22'!G125,'Expenditures 15-22'!I125)+'Expenditures 15-22'!K176-SUM('Expenditures 15-22'!G176,'Expenditures 15-22'!I176)+'Expenditures 15-22'!D261</f>
        <v>350296</v>
      </c>
      <c r="H29" s="391"/>
    </row>
    <row r="30" spans="1:9" ht="12" customHeight="1" x14ac:dyDescent="0.2">
      <c r="A30" s="762" t="s">
        <v>106</v>
      </c>
      <c r="B30" s="760"/>
      <c r="C30" s="757">
        <v>2560</v>
      </c>
      <c r="D30" s="763"/>
      <c r="E30" s="764">
        <f>'Expenditures 15-22'!K63-SUM('Expenditures 15-22'!G63,'Expenditures 15-22'!I63)+'Expenditures 15-22'!D262-E10</f>
        <v>131725</v>
      </c>
      <c r="F30" s="763"/>
      <c r="G30" s="764">
        <f>'Expenditures 15-22'!K63-SUM('Expenditures 15-22'!G63,'Expenditures 15-22'!I63)+'Expenditures 15-22'!D262-E10</f>
        <v>131725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64102</v>
      </c>
      <c r="E40" s="767">
        <f>SUM(E19:E39)</f>
        <v>4683194</v>
      </c>
      <c r="F40" s="767">
        <f>SUM(F19:F39)</f>
        <v>513088</v>
      </c>
      <c r="G40" s="767">
        <f>SUM(G19:G39)</f>
        <v>4234208</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64102</v>
      </c>
      <c r="F42" s="772" t="s">
        <v>553</v>
      </c>
      <c r="G42" s="768">
        <f>F40</f>
        <v>513088</v>
      </c>
    </row>
    <row r="43" spans="1:7" ht="12" customHeight="1" x14ac:dyDescent="0.2">
      <c r="A43" s="285"/>
      <c r="B43" s="215"/>
      <c r="C43" s="286"/>
      <c r="D43" s="772" t="s">
        <v>552</v>
      </c>
      <c r="E43" s="768">
        <f>E40</f>
        <v>4683194</v>
      </c>
      <c r="F43" s="772" t="s">
        <v>552</v>
      </c>
      <c r="G43" s="768">
        <f>G40</f>
        <v>4234208</v>
      </c>
    </row>
    <row r="44" spans="1:7" ht="12" customHeight="1" x14ac:dyDescent="0.2">
      <c r="A44" s="285"/>
      <c r="B44" s="215"/>
      <c r="C44" s="215"/>
      <c r="D44" s="782" t="s">
        <v>1165</v>
      </c>
      <c r="E44" s="783">
        <f>(E42/E43)</f>
        <v>1.3687667006747959E-2</v>
      </c>
      <c r="F44" s="782" t="s">
        <v>1165</v>
      </c>
      <c r="G44" s="783">
        <f>(G42/G43)</f>
        <v>0.12117685290850143</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6"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Cobden SUD 17</v>
      </c>
      <c r="C6" s="2418"/>
      <c r="D6" s="2418"/>
      <c r="E6" s="1925"/>
    </row>
    <row r="7" spans="1:7" ht="11.25" customHeight="1" x14ac:dyDescent="0.25">
      <c r="A7" s="1924"/>
      <c r="B7" s="2419">
        <f>COVER!A13</f>
        <v>30091017022</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1"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t="s">
        <v>2098</v>
      </c>
      <c r="C31" s="1935" t="s">
        <v>2098</v>
      </c>
      <c r="D31" s="1938" t="s">
        <v>2098</v>
      </c>
      <c r="E31" s="2111" t="s">
        <v>2119</v>
      </c>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8" sqref="E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Cobden SUD 17</v>
      </c>
      <c r="J6" s="2439"/>
    </row>
    <row r="7" spans="1:10" x14ac:dyDescent="0.2">
      <c r="A7" s="2440" t="s">
        <v>1015</v>
      </c>
      <c r="B7" s="2441"/>
      <c r="C7" s="2441"/>
      <c r="D7" s="2441"/>
      <c r="E7" s="2442"/>
      <c r="F7" s="1605"/>
      <c r="G7" s="1594"/>
      <c r="H7" s="1604" t="s">
        <v>431</v>
      </c>
      <c r="I7" s="2443">
        <f>COVER!A13</f>
        <v>30091017022</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160356</v>
      </c>
      <c r="F12" s="1633"/>
      <c r="G12" s="1632">
        <f t="shared" ref="G12:G18" si="0">SUM(E12:F12)</f>
        <v>160356</v>
      </c>
      <c r="H12" s="1634">
        <v>167124</v>
      </c>
      <c r="I12" s="1633"/>
      <c r="J12" s="1632">
        <f t="shared" ref="J12:J18" si="1">SUM(H12:I12)</f>
        <v>167124</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v>0</v>
      </c>
      <c r="I15" s="1634">
        <v>0</v>
      </c>
      <c r="J15" s="1632">
        <f t="shared" si="1"/>
        <v>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7" t="s">
        <v>8</v>
      </c>
      <c r="C18" s="2448"/>
      <c r="D18" s="2449"/>
      <c r="E18" s="1636">
        <v>9528</v>
      </c>
      <c r="F18" s="1636">
        <v>0</v>
      </c>
      <c r="G18" s="1637">
        <f t="shared" si="0"/>
        <v>9528</v>
      </c>
      <c r="H18" s="1634">
        <v>15947</v>
      </c>
      <c r="I18" s="1634">
        <v>0</v>
      </c>
      <c r="J18" s="1632">
        <f t="shared" si="1"/>
        <v>15947</v>
      </c>
    </row>
    <row r="19" spans="1:10" ht="12.75" customHeight="1" thickBot="1" x14ac:dyDescent="0.25">
      <c r="A19" s="1628">
        <v>8</v>
      </c>
      <c r="B19" s="1638" t="s">
        <v>1357</v>
      </c>
      <c r="D19" s="1639"/>
      <c r="E19" s="1640">
        <f t="shared" ref="E19:J19" si="2">SUM(E12:E17)-E18</f>
        <v>150828</v>
      </c>
      <c r="F19" s="1640">
        <f t="shared" si="2"/>
        <v>0</v>
      </c>
      <c r="G19" s="1640">
        <f t="shared" si="2"/>
        <v>150828</v>
      </c>
      <c r="H19" s="1640">
        <f t="shared" si="2"/>
        <v>151177</v>
      </c>
      <c r="I19" s="1640">
        <f t="shared" si="2"/>
        <v>0</v>
      </c>
      <c r="J19" s="1640">
        <f t="shared" si="2"/>
        <v>151177</v>
      </c>
    </row>
    <row r="20" spans="1:10" ht="25.5" customHeight="1" thickTop="1" x14ac:dyDescent="0.2">
      <c r="A20" s="1628">
        <v>9</v>
      </c>
      <c r="B20" s="2450" t="s">
        <v>2020</v>
      </c>
      <c r="C20" s="2448"/>
      <c r="D20" s="2449"/>
      <c r="E20" s="1641"/>
      <c r="F20" s="1641"/>
      <c r="G20" s="1641"/>
      <c r="H20" s="1641"/>
      <c r="I20" s="1641"/>
      <c r="J20" s="1642">
        <f>IF(AND(G19&gt;0,J19&gt;0),(((J19-G19)/G19)),"Enter Budget Data")</f>
        <v>2.3138939719415494E-3</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2122</v>
      </c>
    </row>
    <row r="6" spans="1:2" x14ac:dyDescent="0.2">
      <c r="A6" s="385">
        <v>2</v>
      </c>
      <c r="B6" s="12" t="s">
        <v>2121</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Cobden SUD 17</v>
      </c>
    </row>
    <row r="65" spans="2:2" x14ac:dyDescent="0.2">
      <c r="B65" s="393">
        <f>COVER!A13</f>
        <v>30091017022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15</xdr:row>
                <xdr:rowOff>0</xdr:rowOff>
              </from>
              <to>
                <xdr:col>6</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4229654</v>
      </c>
      <c r="C6" s="1575">
        <f>'Acct Summary 7-8'!D8</f>
        <v>172787</v>
      </c>
      <c r="D6" s="1575">
        <f>'Acct Summary 7-8'!F8</f>
        <v>222251</v>
      </c>
      <c r="E6" s="1575">
        <f>'Acct Summary 7-8'!I8</f>
        <v>16586</v>
      </c>
      <c r="F6" s="1575">
        <f>SUM(B6:E6)</f>
        <v>4641278</v>
      </c>
    </row>
    <row r="7" spans="1:8" s="1576" customFormat="1" ht="14.25" customHeight="1" thickBot="1" x14ac:dyDescent="0.25">
      <c r="A7" s="1574" t="s">
        <v>1635</v>
      </c>
      <c r="B7" s="1577">
        <f>'Acct Summary 7-8'!C17</f>
        <v>4264729</v>
      </c>
      <c r="C7" s="1577">
        <f>'Acct Summary 7-8'!D17</f>
        <v>219415</v>
      </c>
      <c r="D7" s="1577">
        <f>'Acct Summary 7-8'!F17</f>
        <v>350296</v>
      </c>
      <c r="E7" s="1836"/>
      <c r="F7" s="1575">
        <f>SUM(B7:E7)</f>
        <v>4834440</v>
      </c>
    </row>
    <row r="8" spans="1:8" s="1576" customFormat="1" ht="14.25" thickTop="1" thickBot="1" x14ac:dyDescent="0.25">
      <c r="A8" s="1578" t="s">
        <v>1636</v>
      </c>
      <c r="B8" s="1579">
        <f>(B6-B7)</f>
        <v>-35075</v>
      </c>
      <c r="C8" s="1579">
        <f>(C6-C7)</f>
        <v>-46628</v>
      </c>
      <c r="D8" s="1579">
        <f>(D6-D7)</f>
        <v>-128045</v>
      </c>
      <c r="E8" s="1577">
        <f>(E6-E7)</f>
        <v>16586</v>
      </c>
      <c r="F8" s="1580">
        <f>SUM(F6-F7)</f>
        <v>-193162</v>
      </c>
    </row>
    <row r="9" spans="1:8" s="1576" customFormat="1" ht="14.25" thickTop="1" thickBot="1" x14ac:dyDescent="0.25">
      <c r="A9" s="1581" t="s">
        <v>2022</v>
      </c>
      <c r="B9" s="1582">
        <f>'Acct Summary 7-8'!C81</f>
        <v>2303881</v>
      </c>
      <c r="C9" s="1582">
        <f>'Acct Summary 7-8'!D81</f>
        <v>623334</v>
      </c>
      <c r="D9" s="1582">
        <f>'Acct Summary 7-8'!F81</f>
        <v>123346</v>
      </c>
      <c r="E9" s="1582">
        <f>'Acct Summary 7-8'!I81</f>
        <v>295745</v>
      </c>
      <c r="F9" s="1661">
        <f>SUM(B9:E9)</f>
        <v>3346306</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str">
        <f>IF('Aud Quest 2'!B53="X",IF('Aud Quest 2'!F53&gt;"00/00/00 ","Enter Effective Date","ok"))</f>
        <v>ok</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Cobden SUD 17</v>
      </c>
      <c r="B7" s="2500"/>
      <c r="C7" s="2500"/>
      <c r="D7" s="2512"/>
      <c r="E7" s="2513">
        <f>COVER!A13</f>
        <v>30091017022</v>
      </c>
      <c r="F7" s="2514"/>
      <c r="G7" s="2515" t="str">
        <f>COVER!T23</f>
        <v>060-006106</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BEUSSINK &amp; HICKAM PC</v>
      </c>
      <c r="H9" s="2506"/>
      <c r="I9" s="2506"/>
      <c r="J9" s="2506"/>
      <c r="K9" s="2506"/>
      <c r="L9" s="2520"/>
    </row>
    <row r="10" spans="1:29" ht="13.5" customHeight="1" x14ac:dyDescent="0.2">
      <c r="A10" s="2496" t="str">
        <f>COVER!A38</f>
        <v>EDWIN SHOEMATE</v>
      </c>
      <c r="B10" s="2497"/>
      <c r="C10" s="2497"/>
      <c r="D10" s="2497"/>
      <c r="E10" s="2497"/>
      <c r="F10" s="2498"/>
      <c r="G10" s="2487" t="str">
        <f>COVER!T17</f>
        <v>139 W VIENNA ST - PO BOX 556</v>
      </c>
      <c r="H10" s="2489"/>
      <c r="I10" s="2489"/>
      <c r="J10" s="2489"/>
      <c r="K10" s="2489"/>
      <c r="L10" s="2502"/>
    </row>
    <row r="11" spans="1:29" ht="13.5" customHeight="1" x14ac:dyDescent="0.2">
      <c r="A11" s="2007" t="s">
        <v>1907</v>
      </c>
      <c r="B11" s="1959"/>
      <c r="C11" s="1949"/>
      <c r="D11" s="1961"/>
      <c r="E11" s="1949"/>
      <c r="F11" s="1950"/>
      <c r="G11" s="2487" t="str">
        <f>COVER!T19</f>
        <v>ANNA</v>
      </c>
      <c r="H11" s="2489"/>
      <c r="I11" s="2489"/>
      <c r="J11" s="2002" t="str">
        <f>COVER!X19</f>
        <v>IL</v>
      </c>
      <c r="K11" s="2002" t="str">
        <f>COVER!Z19</f>
        <v>62906-0556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shickam@frontier.com</v>
      </c>
      <c r="J13" s="2508"/>
      <c r="K13" s="2508"/>
      <c r="L13" s="2509"/>
    </row>
    <row r="14" spans="1:29" ht="13.5" customHeight="1" x14ac:dyDescent="0.2">
      <c r="A14" s="2487" t="str">
        <f>COVER!A19</f>
        <v>413 APPLEKNOCKER</v>
      </c>
      <c r="B14" s="2488"/>
      <c r="C14" s="2488"/>
      <c r="D14" s="2488"/>
      <c r="E14" s="2000">
        <v>0</v>
      </c>
      <c r="F14" s="1293"/>
      <c r="G14" s="2012" t="s">
        <v>1386</v>
      </c>
      <c r="H14" s="1279"/>
      <c r="I14" s="1279"/>
      <c r="J14" s="1279"/>
      <c r="K14" s="1279"/>
      <c r="L14" s="1951"/>
    </row>
    <row r="15" spans="1:29" ht="13.5" customHeight="1" x14ac:dyDescent="0.2">
      <c r="A15" s="2487" t="str">
        <f>COVER!A21</f>
        <v>COBDEN</v>
      </c>
      <c r="B15" s="2489"/>
      <c r="C15" s="2489"/>
      <c r="D15" s="1278"/>
      <c r="E15" s="1920"/>
      <c r="F15" s="1292"/>
      <c r="G15" s="1999" t="str">
        <f>COVER!T15</f>
        <v>SCOTT A HICKAM CPA</v>
      </c>
      <c r="H15" s="1279"/>
      <c r="I15" s="1279"/>
      <c r="J15" s="1279"/>
      <c r="K15" s="1279"/>
      <c r="L15" s="1951"/>
    </row>
    <row r="16" spans="1:29" ht="12.2" customHeight="1" x14ac:dyDescent="0.2">
      <c r="A16" s="1999"/>
      <c r="B16" s="1501"/>
      <c r="C16" s="2002">
        <f>COVER!A25</f>
        <v>62920</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618-833-2721</v>
      </c>
      <c r="H18" s="2500"/>
      <c r="I18" s="2500"/>
      <c r="J18" s="2500"/>
      <c r="K18" s="2499" t="str">
        <f>COVER!X21</f>
        <v>618-833-7077</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Cobden SUD 17</v>
      </c>
      <c r="B1" s="2522"/>
      <c r="C1" s="2522"/>
      <c r="D1" s="2522"/>
    </row>
    <row r="2" spans="1:11" s="2006" customFormat="1" ht="12.75" x14ac:dyDescent="0.2">
      <c r="A2" s="2523">
        <f>'Single Audit Cover'!E7</f>
        <v>30091017022</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Cobden SUD 17</v>
      </c>
      <c r="B1" s="2527"/>
      <c r="C1" s="2527"/>
      <c r="D1" s="2527"/>
      <c r="E1" s="2527"/>
    </row>
    <row r="2" spans="1:5" x14ac:dyDescent="0.2">
      <c r="A2" s="2528">
        <f>'Single Audit Cover'!E7</f>
        <v>30091017022</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459626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18951</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-54135</v>
      </c>
    </row>
    <row r="19" spans="1:4" ht="13.5" thickBot="1" x14ac:dyDescent="0.25">
      <c r="A19" s="2024" t="s">
        <v>1452</v>
      </c>
      <c r="D19" s="1343">
        <f>SUM(D10:D17)</f>
        <v>424442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424442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424442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Cobden SUD 17</v>
      </c>
      <c r="B1" s="2541"/>
      <c r="C1" s="2541"/>
      <c r="D1" s="2541"/>
      <c r="E1" s="1411"/>
    </row>
    <row r="2" spans="1:7" ht="13.5" customHeight="1" x14ac:dyDescent="0.2">
      <c r="A2" s="2542">
        <f>'Single Audit Cover'!E7</f>
        <v>30091017022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Cobden SUD 17</v>
      </c>
      <c r="C1" s="2549"/>
      <c r="D1" s="2549"/>
      <c r="E1" s="2549"/>
      <c r="F1" s="2549"/>
      <c r="G1" s="2549"/>
      <c r="H1" s="2549"/>
      <c r="I1" s="2549"/>
      <c r="J1" s="2549"/>
      <c r="K1" s="2549"/>
      <c r="L1" s="2549"/>
      <c r="M1" s="2549"/>
    </row>
    <row r="2" spans="2:14" ht="15" x14ac:dyDescent="0.2">
      <c r="B2" s="2550">
        <f>'Single Audit Cover'!E7</f>
        <v>30091017022</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Cobden SUD 17</v>
      </c>
      <c r="C1" s="2565"/>
      <c r="D1" s="2565"/>
      <c r="E1" s="2565"/>
      <c r="F1" s="2565"/>
      <c r="G1" s="2565"/>
      <c r="H1" s="2565"/>
      <c r="I1" s="2565"/>
      <c r="J1" s="1438"/>
    </row>
    <row r="2" spans="2:10" s="1350" customFormat="1" ht="12.75" customHeight="1" x14ac:dyDescent="0.2">
      <c r="B2" s="2566">
        <f>'Single Audit Cover'!E7</f>
        <v>30091017022</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Cobden SUD 17</v>
      </c>
      <c r="C1" s="2564"/>
      <c r="D1" s="2564"/>
      <c r="E1" s="2564"/>
      <c r="F1" s="2564"/>
      <c r="G1" s="2564"/>
      <c r="H1" s="2564"/>
      <c r="I1" s="2564"/>
      <c r="J1" s="2564"/>
      <c r="K1" s="2564"/>
      <c r="L1" s="1471"/>
      <c r="M1" s="1471"/>
    </row>
    <row r="2" spans="1:13" ht="12" customHeight="1" x14ac:dyDescent="0.2">
      <c r="B2" s="2566">
        <f>'Single Audit Cover'!E7</f>
        <v>30091017022</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Cobden SUD 17</v>
      </c>
      <c r="C1" s="2586"/>
      <c r="D1" s="2586"/>
      <c r="E1" s="2586"/>
      <c r="F1" s="2586"/>
      <c r="G1" s="2586"/>
      <c r="H1" s="2586"/>
      <c r="I1" s="2586"/>
      <c r="J1" s="2586"/>
      <c r="K1" s="2586"/>
      <c r="L1" s="1490"/>
    </row>
    <row r="2" spans="1:12" ht="12.75" customHeight="1" x14ac:dyDescent="0.2">
      <c r="B2" s="2587">
        <f>'Single Audit Cover'!E7</f>
        <v>30091017022</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Cobden SUD 17</v>
      </c>
      <c r="C1" s="2564"/>
      <c r="D1" s="2564"/>
      <c r="E1" s="1500"/>
    </row>
    <row r="2" spans="2:5" s="1370" customFormat="1" ht="12.75" customHeight="1" x14ac:dyDescent="0.2">
      <c r="B2" s="2566">
        <f>'Single Audit Cover'!E7</f>
        <v>30091017022</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Cobden SUD 17</v>
      </c>
      <c r="C1" s="2564"/>
      <c r="D1" s="2564"/>
      <c r="E1" s="2564"/>
      <c r="F1" s="1490"/>
      <c r="G1" s="1490"/>
      <c r="H1" s="1490"/>
      <c r="I1" s="1490"/>
      <c r="J1" s="1490"/>
      <c r="K1" s="1490"/>
      <c r="L1" s="1490"/>
    </row>
    <row r="2" spans="2:12" ht="13.5" customHeight="1" x14ac:dyDescent="0.2">
      <c r="B2" s="2566">
        <f>'Single Audit Cover'!E7</f>
        <v>30091017022</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30091017022</v>
      </c>
    </row>
    <row r="3" spans="1:2" x14ac:dyDescent="0.2">
      <c r="A3" t="s">
        <v>1110</v>
      </c>
      <c r="B3" s="1221" t="str">
        <f>COVER!A15</f>
        <v>UNION</v>
      </c>
    </row>
    <row r="4" spans="1:2" x14ac:dyDescent="0.2">
      <c r="A4" t="s">
        <v>1166</v>
      </c>
      <c r="B4" s="1221" t="str">
        <f>COVER!A17</f>
        <v>Cobden SUD 17</v>
      </c>
    </row>
    <row r="5" spans="1:2" x14ac:dyDescent="0.2">
      <c r="A5" t="s">
        <v>799</v>
      </c>
      <c r="B5" s="1221" t="str">
        <f>COVER!A38</f>
        <v>EDWIN SHOEMATE</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2303881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2303881</v>
      </c>
      <c r="D92" s="13" t="str">
        <f t="shared" si="0"/>
        <v>Error?</v>
      </c>
    </row>
    <row r="93" spans="1:4" x14ac:dyDescent="0.2">
      <c r="A93" s="54">
        <v>32</v>
      </c>
      <c r="B93" s="1221">
        <f>'Assets-Liab 5-6'!C41</f>
        <v>2303881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623334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623334</v>
      </c>
      <c r="D123" s="13" t="str">
        <f t="shared" si="0"/>
        <v>Error?</v>
      </c>
    </row>
    <row r="124" spans="1:4" x14ac:dyDescent="0.2">
      <c r="A124" s="54">
        <v>63</v>
      </c>
      <c r="B124" s="1221">
        <f>'Assets-Liab 5-6'!D41</f>
        <v>623334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59670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59670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123346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123346</v>
      </c>
      <c r="D170" s="13" t="str">
        <f t="shared" si="1"/>
        <v>Error?</v>
      </c>
    </row>
    <row r="171" spans="1:4" x14ac:dyDescent="0.2">
      <c r="A171" s="54">
        <v>110</v>
      </c>
      <c r="B171" s="1221">
        <f>'Assets-Liab 5-6'!F41</f>
        <v>123346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45922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45922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106866</v>
      </c>
      <c r="D273" s="13" t="str">
        <f t="shared" si="3"/>
        <v>Error?</v>
      </c>
    </row>
    <row r="274" spans="1:4" x14ac:dyDescent="0.2">
      <c r="A274" s="54">
        <v>213</v>
      </c>
      <c r="B274" s="1221">
        <f>'Assets-Liab 5-6'!M17</f>
        <v>10173526</v>
      </c>
      <c r="D274" s="13" t="str">
        <f t="shared" si="3"/>
        <v>Error?</v>
      </c>
    </row>
    <row r="275" spans="1:4" x14ac:dyDescent="0.2">
      <c r="A275" s="54">
        <v>214</v>
      </c>
      <c r="B275" s="1221">
        <f>'Assets-Liab 5-6'!M18</f>
        <v>907663</v>
      </c>
      <c r="D275" s="13" t="str">
        <f t="shared" si="3"/>
        <v>Error?</v>
      </c>
    </row>
    <row r="276" spans="1:4" x14ac:dyDescent="0.2">
      <c r="A276" s="54">
        <v>215</v>
      </c>
      <c r="B276" s="1221">
        <f>'Assets-Liab 5-6'!M19</f>
        <v>1549312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12737367</v>
      </c>
      <c r="C279" s="13" t="s">
        <v>653</v>
      </c>
      <c r="D279" s="13" t="str">
        <f t="shared" si="3"/>
        <v>Error?</v>
      </c>
    </row>
    <row r="280" spans="1:4" x14ac:dyDescent="0.2">
      <c r="A280" s="54">
        <v>219</v>
      </c>
      <c r="B280" s="1221">
        <f>'Assets-Liab 5-6'!M40</f>
        <v>12737367</v>
      </c>
      <c r="D280" s="13" t="str">
        <f t="shared" si="3"/>
        <v>Error?</v>
      </c>
    </row>
    <row r="281" spans="1:4" x14ac:dyDescent="0.2">
      <c r="A281" s="54">
        <v>220</v>
      </c>
      <c r="B281" s="1221">
        <f>'Assets-Liab 5-6'!M41</f>
        <v>12737367</v>
      </c>
      <c r="C281" s="13" t="s">
        <v>653</v>
      </c>
      <c r="D281" s="13" t="str">
        <f t="shared" si="3"/>
        <v>Error?</v>
      </c>
    </row>
    <row r="282" spans="1:4" x14ac:dyDescent="0.2">
      <c r="A282" s="54">
        <v>221</v>
      </c>
      <c r="B282" s="1221">
        <f>'Assets-Liab 5-6'!N21</f>
        <v>59670</v>
      </c>
      <c r="D282" s="13" t="str">
        <f t="shared" si="3"/>
        <v>Error?</v>
      </c>
    </row>
    <row r="283" spans="1:4" x14ac:dyDescent="0.2">
      <c r="A283" s="54">
        <v>222</v>
      </c>
      <c r="B283" s="1221">
        <f>'Assets-Liab 5-6'!N22</f>
        <v>1950330</v>
      </c>
      <c r="D283" s="13" t="str">
        <f t="shared" si="3"/>
        <v>Error?</v>
      </c>
    </row>
    <row r="284" spans="1:4" x14ac:dyDescent="0.2">
      <c r="A284" s="54">
        <v>223</v>
      </c>
      <c r="B284" s="1221">
        <f>'Assets-Liab 5-6'!N23</f>
        <v>2010000</v>
      </c>
      <c r="C284" s="13" t="s">
        <v>653</v>
      </c>
      <c r="D284" s="13" t="str">
        <f t="shared" si="3"/>
        <v>Error?</v>
      </c>
    </row>
    <row r="285" spans="1:4" x14ac:dyDescent="0.2">
      <c r="A285" s="54">
        <v>224</v>
      </c>
      <c r="B285" s="1221">
        <f>'Assets-Liab 5-6'!N36</f>
        <v>2010000</v>
      </c>
      <c r="D285" s="13" t="str">
        <f t="shared" si="3"/>
        <v>Error?</v>
      </c>
    </row>
    <row r="286" spans="1:4" x14ac:dyDescent="0.2">
      <c r="A286" s="82">
        <v>225</v>
      </c>
      <c r="D286" s="13" t="str">
        <f t="shared" si="3"/>
        <v>OK</v>
      </c>
    </row>
    <row r="287" spans="1:4" x14ac:dyDescent="0.2">
      <c r="A287" s="54">
        <v>226</v>
      </c>
      <c r="B287" s="1221">
        <f>'Assets-Liab 5-6'!N37</f>
        <v>2010000</v>
      </c>
      <c r="C287" s="13" t="s">
        <v>653</v>
      </c>
      <c r="D287" s="13" t="str">
        <f t="shared" si="3"/>
        <v>Error?</v>
      </c>
    </row>
    <row r="288" spans="1:4" x14ac:dyDescent="0.2">
      <c r="A288" s="54">
        <v>227</v>
      </c>
      <c r="B288" s="1221">
        <f>'Assets-Liab 5-6'!N41</f>
        <v>2010000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1538614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90263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85191</v>
      </c>
      <c r="D717" s="13" t="str">
        <f t="shared" si="10"/>
        <v>Error?</v>
      </c>
    </row>
    <row r="718" spans="1:4" x14ac:dyDescent="0.2">
      <c r="A718" s="54">
        <v>657</v>
      </c>
      <c r="B718" s="1221">
        <f>'Expenditures 15-22'!C14</f>
        <v>57209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2208157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49796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45959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95755</v>
      </c>
      <c r="C727" s="13" t="s">
        <v>653</v>
      </c>
      <c r="D727" s="13" t="str">
        <f t="shared" si="10"/>
        <v>Error?</v>
      </c>
    </row>
    <row r="728" spans="1:4" x14ac:dyDescent="0.2">
      <c r="A728" s="54">
        <v>667</v>
      </c>
      <c r="B728" s="1221">
        <f>'Expenditures 15-22'!C44</f>
        <v>13091</v>
      </c>
      <c r="D728" s="13" t="str">
        <f t="shared" si="10"/>
        <v>Error?</v>
      </c>
    </row>
    <row r="729" spans="1:4" x14ac:dyDescent="0.2">
      <c r="A729" s="54">
        <v>668</v>
      </c>
      <c r="B729" s="1221">
        <f>'Expenditures 15-22'!C45</f>
        <v>3045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16136</v>
      </c>
      <c r="C731" s="13" t="s">
        <v>653</v>
      </c>
      <c r="D731" s="13" t="str">
        <f t="shared" si="10"/>
        <v>Error?</v>
      </c>
    </row>
    <row r="732" spans="1:4" x14ac:dyDescent="0.2">
      <c r="A732" s="54">
        <v>671</v>
      </c>
      <c r="B732" s="1221">
        <f>'Expenditures 15-22'!C49</f>
        <v>3800</v>
      </c>
      <c r="D732" s="13" t="str">
        <f t="shared" si="10"/>
        <v>Error?</v>
      </c>
    </row>
    <row r="733" spans="1:4" x14ac:dyDescent="0.2">
      <c r="A733" s="54">
        <v>672</v>
      </c>
      <c r="B733" s="1221">
        <f>'Expenditures 15-22'!C50</f>
        <v>126867</v>
      </c>
      <c r="D733" s="13" t="str">
        <f t="shared" si="10"/>
        <v>Error?</v>
      </c>
    </row>
    <row r="734" spans="1:4" x14ac:dyDescent="0.2">
      <c r="A734" s="54">
        <v>673</v>
      </c>
      <c r="B734" s="1221">
        <f>'Expenditures 15-22'!C53</f>
        <v>130667</v>
      </c>
      <c r="C734" s="13" t="s">
        <v>653</v>
      </c>
      <c r="D734" s="13" t="str">
        <f t="shared" si="10"/>
        <v>Error?</v>
      </c>
    </row>
    <row r="735" spans="1:4" x14ac:dyDescent="0.2">
      <c r="A735" s="54">
        <v>674</v>
      </c>
      <c r="B735" s="1221">
        <f>'Expenditures 15-22'!C55</f>
        <v>227026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227026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47117</v>
      </c>
      <c r="D739" s="13" t="str">
        <f t="shared" si="10"/>
        <v>Error?</v>
      </c>
    </row>
    <row r="740" spans="1:4" x14ac:dyDescent="0.2">
      <c r="A740" s="54">
        <v>679</v>
      </c>
      <c r="B740" s="1221">
        <f>'Expenditures 15-22'!C61</f>
        <v>176250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96877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320244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789828</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2997985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269542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7777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19961</v>
      </c>
      <c r="D775" s="13" t="str">
        <f t="shared" si="11"/>
        <v>Error?</v>
      </c>
    </row>
    <row r="776" spans="1:4" x14ac:dyDescent="0.2">
      <c r="A776" s="54">
        <v>715</v>
      </c>
      <c r="B776" s="1221">
        <f>'Expenditures 15-22'!D14</f>
        <v>2698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382400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11875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10702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22577</v>
      </c>
      <c r="C785" s="13" t="s">
        <v>653</v>
      </c>
      <c r="D785" s="13" t="str">
        <f t="shared" si="11"/>
        <v>Error?</v>
      </c>
    </row>
    <row r="786" spans="1:4" x14ac:dyDescent="0.2">
      <c r="A786" s="54">
        <v>725</v>
      </c>
      <c r="B786" s="1221">
        <f>'Expenditures 15-22'!D44</f>
        <v>2878</v>
      </c>
      <c r="D786" s="13" t="str">
        <f t="shared" si="11"/>
        <v>Error?</v>
      </c>
    </row>
    <row r="787" spans="1:4" x14ac:dyDescent="0.2">
      <c r="A787" s="54">
        <v>726</v>
      </c>
      <c r="B787" s="1221">
        <f>'Expenditures 15-22'!D45</f>
        <v>38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2916</v>
      </c>
      <c r="C789" s="13" t="s">
        <v>653</v>
      </c>
      <c r="D789" s="13" t="str">
        <f t="shared" si="11"/>
        <v>Error?</v>
      </c>
    </row>
    <row r="790" spans="1:4" x14ac:dyDescent="0.2">
      <c r="A790" s="54">
        <v>729</v>
      </c>
      <c r="B790" s="1221">
        <f>'Expenditures 15-22'!D49</f>
        <v>558</v>
      </c>
      <c r="D790" s="13" t="str">
        <f t="shared" si="11"/>
        <v>Error?</v>
      </c>
    </row>
    <row r="791" spans="1:4" x14ac:dyDescent="0.2">
      <c r="A791" s="54">
        <v>730</v>
      </c>
      <c r="B791" s="1221">
        <f>'Expenditures 15-22'!D50</f>
        <v>25882</v>
      </c>
      <c r="D791" s="13" t="str">
        <f t="shared" si="11"/>
        <v>Error?</v>
      </c>
    </row>
    <row r="792" spans="1:4" x14ac:dyDescent="0.2">
      <c r="A792" s="54">
        <v>731</v>
      </c>
      <c r="B792" s="1221">
        <f>'Expenditures 15-22'!D53</f>
        <v>26440</v>
      </c>
      <c r="C792" s="13" t="s">
        <v>653</v>
      </c>
      <c r="D792" s="13" t="str">
        <f t="shared" si="11"/>
        <v>Error?</v>
      </c>
    </row>
    <row r="793" spans="1:4" x14ac:dyDescent="0.2">
      <c r="A793" s="54">
        <v>732</v>
      </c>
      <c r="B793" s="1221">
        <f>'Expenditures 15-22'!D55</f>
        <v>44979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44979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8700</v>
      </c>
      <c r="D797" s="13" t="str">
        <f t="shared" si="11"/>
        <v>Error?</v>
      </c>
    </row>
    <row r="798" spans="1:4" x14ac:dyDescent="0.2">
      <c r="A798" s="54">
        <v>737</v>
      </c>
      <c r="B798" s="1221">
        <f>'Expenditures 15-22'!D61</f>
        <v>21750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16017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46467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143379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525779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25779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191</v>
      </c>
      <c r="D833" s="13" t="str">
        <f t="shared" si="12"/>
        <v>Error?</v>
      </c>
    </row>
    <row r="834" spans="1:4" x14ac:dyDescent="0.2">
      <c r="A834" s="54">
        <v>773</v>
      </c>
      <c r="B834" s="1221">
        <f>'Expenditures 15-22'!E14</f>
        <v>23898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126712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31022</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31022</v>
      </c>
      <c r="C843" s="13" t="s">
        <v>653</v>
      </c>
      <c r="D843" s="13" t="str">
        <f t="shared" si="12"/>
        <v>Error?</v>
      </c>
    </row>
    <row r="844" spans="1:4" x14ac:dyDescent="0.2">
      <c r="A844" s="54">
        <v>783</v>
      </c>
      <c r="B844" s="1221">
        <f>'Expenditures 15-22'!E44</f>
        <v>8142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8142</v>
      </c>
      <c r="C847" s="13" t="s">
        <v>653</v>
      </c>
      <c r="D847" s="13" t="str">
        <f t="shared" si="12"/>
        <v>Error?</v>
      </c>
    </row>
    <row r="848" spans="1:4" x14ac:dyDescent="0.2">
      <c r="A848" s="54">
        <v>787</v>
      </c>
      <c r="B848" s="1221">
        <f>'Expenditures 15-22'!E49</f>
        <v>31704</v>
      </c>
      <c r="D848" s="13" t="str">
        <f t="shared" si="12"/>
        <v>Error?</v>
      </c>
    </row>
    <row r="849" spans="1:4" x14ac:dyDescent="0.2">
      <c r="A849" s="54">
        <v>788</v>
      </c>
      <c r="B849" s="1221">
        <f>'Expenditures 15-22'!E50</f>
        <v>5217</v>
      </c>
      <c r="D849" s="13" t="str">
        <f t="shared" si="12"/>
        <v>Error?</v>
      </c>
    </row>
    <row r="850" spans="1:4" x14ac:dyDescent="0.2">
      <c r="A850" s="54">
        <v>789</v>
      </c>
      <c r="B850" s="1221">
        <f>'Expenditures 15-22'!E53</f>
        <v>36921</v>
      </c>
      <c r="C850" s="13" t="s">
        <v>653</v>
      </c>
      <c r="D850" s="13" t="str">
        <f t="shared" si="12"/>
        <v>Error?</v>
      </c>
    </row>
    <row r="851" spans="1:4" x14ac:dyDescent="0.2">
      <c r="A851" s="54">
        <v>790</v>
      </c>
      <c r="B851" s="1221">
        <f>'Expenditures 15-22'!E55</f>
        <v>18951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18951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2218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2218</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97254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399922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45060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523</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1884</v>
      </c>
      <c r="D891" s="13" t="str">
        <f t="shared" si="12"/>
        <v>Error?</v>
      </c>
    </row>
    <row r="892" spans="1:4" x14ac:dyDescent="0.2">
      <c r="A892" s="54">
        <v>831</v>
      </c>
      <c r="B892" s="1221">
        <f>'Expenditures 15-22'!F14</f>
        <v>19207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191249</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3938</v>
      </c>
      <c r="D896" s="13" t="str">
        <f t="shared" si="13"/>
        <v>Error?</v>
      </c>
    </row>
    <row r="897" spans="1:4" x14ac:dyDescent="0.2">
      <c r="A897" s="54">
        <v>836</v>
      </c>
      <c r="B897" s="1221">
        <f>'Expenditures 15-22'!F38</f>
        <v>2311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519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6768</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894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894</v>
      </c>
      <c r="C905" s="13" t="s">
        <v>653</v>
      </c>
      <c r="D905" s="13" t="str">
        <f t="shared" si="13"/>
        <v>Error?</v>
      </c>
    </row>
    <row r="906" spans="1:4" x14ac:dyDescent="0.2">
      <c r="A906" s="54">
        <v>845</v>
      </c>
      <c r="B906" s="1221">
        <f>'Expenditures 15-22'!F49</f>
        <v>1070</v>
      </c>
      <c r="D906" s="13" t="str">
        <f t="shared" si="13"/>
        <v>Error?</v>
      </c>
    </row>
    <row r="907" spans="1:4" x14ac:dyDescent="0.2">
      <c r="A907" s="54">
        <v>846</v>
      </c>
      <c r="B907" s="1221">
        <f>'Expenditures 15-22'!F50</f>
        <v>1469</v>
      </c>
      <c r="D907" s="13" t="str">
        <f t="shared" si="13"/>
        <v>Error?</v>
      </c>
    </row>
    <row r="908" spans="1:4" x14ac:dyDescent="0.2">
      <c r="A908" s="54">
        <v>847</v>
      </c>
      <c r="B908" s="1221">
        <f>'Expenditures 15-22'!F53</f>
        <v>2539</v>
      </c>
      <c r="C908" s="13" t="s">
        <v>653</v>
      </c>
      <c r="D908" s="13" t="str">
        <f t="shared" si="13"/>
        <v>Error?</v>
      </c>
    </row>
    <row r="909" spans="1:4" x14ac:dyDescent="0.2">
      <c r="A909" s="54">
        <v>848</v>
      </c>
      <c r="B909" s="1221">
        <f>'Expenditures 15-22'!F55</f>
        <v>3270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3270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968</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111995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112963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126434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317683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2147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17904</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895</v>
      </c>
      <c r="D964" s="13" t="str">
        <f t="shared" si="14"/>
        <v>Error?</v>
      </c>
    </row>
    <row r="965" spans="1:4" x14ac:dyDescent="0.2">
      <c r="A965" s="54">
        <v>904</v>
      </c>
      <c r="B965" s="1221">
        <f>'Expenditures 15-22'!G50</f>
        <v>921</v>
      </c>
      <c r="D965" s="13" t="str">
        <f t="shared" si="14"/>
        <v>Error?</v>
      </c>
    </row>
    <row r="966" spans="1:4" x14ac:dyDescent="0.2">
      <c r="A966" s="54">
        <v>905</v>
      </c>
      <c r="B966" s="1221">
        <f>'Expenditures 15-22'!G53</f>
        <v>1816</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1816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19720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2770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784</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784</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86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86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870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1882142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98563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107227</v>
      </c>
      <c r="C1105" s="13" t="s">
        <v>653</v>
      </c>
      <c r="D1105" s="13" t="str">
        <f t="shared" si="16"/>
        <v>Error?</v>
      </c>
    </row>
    <row r="1106" spans="1:4" x14ac:dyDescent="0.2">
      <c r="A1106" s="54">
        <v>1045</v>
      </c>
      <c r="B1106" s="1221">
        <f>'Expenditures 15-22'!K14</f>
        <v>103012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2929192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65609</v>
      </c>
      <c r="C1110" s="13" t="s">
        <v>653</v>
      </c>
      <c r="D1110" s="13" t="str">
        <f t="shared" si="16"/>
        <v>Error?</v>
      </c>
    </row>
    <row r="1111" spans="1:4" x14ac:dyDescent="0.2">
      <c r="A1111" s="54">
        <v>1050</v>
      </c>
      <c r="B1111" s="1221">
        <f>'Expenditures 15-22'!K38</f>
        <v>33333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57180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156122</v>
      </c>
      <c r="C1115" s="13" t="s">
        <v>653</v>
      </c>
      <c r="D1115" s="13" t="str">
        <f t="shared" si="16"/>
        <v>Error?</v>
      </c>
    </row>
    <row r="1116" spans="1:4" x14ac:dyDescent="0.2">
      <c r="A1116" s="54">
        <v>1055</v>
      </c>
      <c r="B1116" s="1221">
        <f>'Expenditures 15-22'!K44</f>
        <v>24111</v>
      </c>
      <c r="C1116" s="13" t="s">
        <v>653</v>
      </c>
      <c r="D1116" s="13" t="str">
        <f t="shared" si="16"/>
        <v>Error?</v>
      </c>
    </row>
    <row r="1117" spans="1:4" x14ac:dyDescent="0.2">
      <c r="A1117" s="54">
        <v>1056</v>
      </c>
      <c r="B1117" s="1221">
        <f>'Expenditures 15-22'!K45</f>
        <v>3977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28088</v>
      </c>
      <c r="C1119" s="13" t="s">
        <v>653</v>
      </c>
      <c r="D1119" s="13" t="str">
        <f t="shared" si="16"/>
        <v>Error?</v>
      </c>
    </row>
    <row r="1120" spans="1:4" x14ac:dyDescent="0.2">
      <c r="A1120" s="54">
        <v>1059</v>
      </c>
      <c r="B1120" s="1221">
        <f>'Expenditures 15-22'!K49</f>
        <v>38811</v>
      </c>
      <c r="C1120" s="13" t="s">
        <v>653</v>
      </c>
      <c r="D1120" s="13" t="str">
        <f t="shared" si="16"/>
        <v>Error?</v>
      </c>
    </row>
    <row r="1121" spans="1:4" x14ac:dyDescent="0.2">
      <c r="A1121" s="54">
        <v>1060</v>
      </c>
      <c r="B1121" s="1221">
        <f>'Expenditures 15-22'!K50</f>
        <v>160356</v>
      </c>
      <c r="C1121" s="13" t="s">
        <v>653</v>
      </c>
      <c r="D1121" s="13" t="str">
        <f t="shared" si="16"/>
        <v>Error?</v>
      </c>
    </row>
    <row r="1122" spans="1:4" x14ac:dyDescent="0.2">
      <c r="A1122" s="54">
        <v>1061</v>
      </c>
      <c r="B1122" s="1221">
        <f>'Expenditures 15-22'!K53</f>
        <v>199167</v>
      </c>
      <c r="C1122" s="13" t="s">
        <v>653</v>
      </c>
      <c r="D1122" s="13" t="str">
        <f t="shared" si="16"/>
        <v>Error?</v>
      </c>
    </row>
    <row r="1123" spans="1:4" x14ac:dyDescent="0.2">
      <c r="A1123" s="54">
        <v>1062</v>
      </c>
      <c r="B1123" s="1221">
        <f>'Expenditures 15-22'!K55</f>
        <v>294226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294226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55817</v>
      </c>
      <c r="C1127" s="13" t="s">
        <v>653</v>
      </c>
      <c r="D1127" s="13" t="str">
        <f t="shared" si="16"/>
        <v>Error?</v>
      </c>
    </row>
    <row r="1128" spans="1:4" x14ac:dyDescent="0.2">
      <c r="A1128" s="54">
        <v>1067</v>
      </c>
      <c r="B1128" s="1221">
        <f>'Expenditures 15-22'!K61</f>
        <v>198968</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227193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481978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1159581</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175956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4264729</v>
      </c>
      <c r="C1152" s="13" t="s">
        <v>653</v>
      </c>
      <c r="D1152" s="13" t="str">
        <f t="shared" si="17"/>
        <v>Error?</v>
      </c>
    </row>
    <row r="1153" spans="1:4" x14ac:dyDescent="0.2">
      <c r="A1153" s="54">
        <v>1092</v>
      </c>
      <c r="B1153" s="1221">
        <f>'Expenditures 15-22'!K115</f>
        <v>-35075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72986</v>
      </c>
      <c r="D1237" s="13" t="str">
        <f t="shared" si="18"/>
        <v>Error?</v>
      </c>
    </row>
    <row r="1238" spans="1:4" x14ac:dyDescent="0.2">
      <c r="A1238" s="82">
        <v>1177</v>
      </c>
      <c r="D1238" s="13" t="str">
        <f t="shared" si="18"/>
        <v>OK</v>
      </c>
    </row>
    <row r="1239" spans="1:4" x14ac:dyDescent="0.2">
      <c r="A1239" s="54">
        <v>1178</v>
      </c>
      <c r="B1239" s="1221">
        <f>'Expenditures 15-22'!E127</f>
        <v>72986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72986</v>
      </c>
      <c r="C1241" s="13" t="s">
        <v>653</v>
      </c>
      <c r="D1241" s="13" t="str">
        <f t="shared" si="18"/>
        <v>Error?</v>
      </c>
    </row>
    <row r="1242" spans="1:4" x14ac:dyDescent="0.2">
      <c r="A1242" s="54">
        <v>1181</v>
      </c>
      <c r="B1242" s="1221">
        <f>'Expenditures 15-22'!E150</f>
        <v>72986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146429</v>
      </c>
      <c r="D1245" s="13" t="str">
        <f t="shared" si="18"/>
        <v>Error?</v>
      </c>
    </row>
    <row r="1246" spans="1:4" x14ac:dyDescent="0.2">
      <c r="A1246" s="82">
        <v>1185</v>
      </c>
      <c r="D1246" s="13" t="str">
        <f t="shared" si="18"/>
        <v>OK</v>
      </c>
    </row>
    <row r="1247" spans="1:4" x14ac:dyDescent="0.2">
      <c r="A1247" s="54">
        <v>1186</v>
      </c>
      <c r="B1247" s="1221">
        <f>'Expenditures 15-22'!F127</f>
        <v>146429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146429</v>
      </c>
      <c r="C1249" s="13" t="s">
        <v>653</v>
      </c>
      <c r="D1249" s="13" t="str">
        <f t="shared" si="18"/>
        <v>Error?</v>
      </c>
    </row>
    <row r="1250" spans="1:4" x14ac:dyDescent="0.2">
      <c r="A1250" s="54">
        <v>1189</v>
      </c>
      <c r="B1250" s="1221">
        <f>'Expenditures 15-22'!F150</f>
        <v>146429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219415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219415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219415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219415</v>
      </c>
      <c r="C1288" s="13" t="s">
        <v>653</v>
      </c>
      <c r="D1288" s="13" t="str">
        <f t="shared" si="19"/>
        <v>Error?</v>
      </c>
    </row>
    <row r="1289" spans="1:4" x14ac:dyDescent="0.2">
      <c r="A1289" s="54">
        <v>1228</v>
      </c>
      <c r="B1289" s="1221">
        <f>'Expenditures 15-22'!K151</f>
        <v>-46628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85140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160000</v>
      </c>
      <c r="D1315" s="13" t="str">
        <f t="shared" si="19"/>
        <v>Error?</v>
      </c>
    </row>
    <row r="1316" spans="1:4" x14ac:dyDescent="0.2">
      <c r="A1316" s="54">
        <v>1255</v>
      </c>
      <c r="B1316" s="1221">
        <f>'Expenditures 15-22'!H165</f>
        <v>1000</v>
      </c>
      <c r="D1316" s="13" t="str">
        <f t="shared" si="19"/>
        <v>Error?</v>
      </c>
    </row>
    <row r="1317" spans="1:4" x14ac:dyDescent="0.2">
      <c r="A1317" s="54">
        <v>1256</v>
      </c>
      <c r="B1317" s="1221">
        <f>'Expenditures 15-22'!H166</f>
        <v>246140</v>
      </c>
      <c r="C1317" s="13" t="s">
        <v>653</v>
      </c>
      <c r="D1317" s="13" t="str">
        <f t="shared" si="19"/>
        <v>Error?</v>
      </c>
    </row>
    <row r="1318" spans="1:4" x14ac:dyDescent="0.2">
      <c r="A1318" s="54">
        <v>1257</v>
      </c>
      <c r="B1318" s="1221">
        <f>'Expenditures 15-22'!H168</f>
        <v>246140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85140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160000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246140</v>
      </c>
      <c r="C1331" s="13" t="s">
        <v>653</v>
      </c>
      <c r="D1331" s="13" t="str">
        <f t="shared" si="19"/>
        <v>Error?</v>
      </c>
    </row>
    <row r="1332" spans="1:4" x14ac:dyDescent="0.2">
      <c r="A1332" s="54">
        <v>1271</v>
      </c>
      <c r="B1332" s="1221">
        <f>'Expenditures 15-22'!K168</f>
        <v>246140</v>
      </c>
      <c r="C1332" s="13" t="s">
        <v>653</v>
      </c>
      <c r="D1332" s="13" t="str">
        <f t="shared" si="19"/>
        <v>Error?</v>
      </c>
    </row>
    <row r="1333" spans="1:4" x14ac:dyDescent="0.2">
      <c r="A1333" s="54">
        <v>1272</v>
      </c>
      <c r="B1333" s="1221">
        <f>'Expenditures 15-22'!K169</f>
        <v>-2925</v>
      </c>
      <c r="C1333" s="13" t="s">
        <v>653</v>
      </c>
      <c r="D1333" s="13" t="str">
        <f t="shared" si="19"/>
        <v>Error?</v>
      </c>
    </row>
    <row r="1334" spans="1:4" x14ac:dyDescent="0.2">
      <c r="A1334" s="82">
        <v>1273</v>
      </c>
      <c r="D1334" s="13" t="str">
        <f t="shared" si="19"/>
        <v>OK</v>
      </c>
    </row>
    <row r="1335" spans="1:4" x14ac:dyDescent="0.2">
      <c r="A1335" s="54">
        <v>1274</v>
      </c>
      <c r="B1335" s="1221">
        <f>'Expenditures 15-22'!C176</f>
        <v>2693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2693</v>
      </c>
      <c r="C1339" s="13" t="s">
        <v>653</v>
      </c>
      <c r="D1339" s="13" t="str">
        <f t="shared" si="19"/>
        <v>Error?</v>
      </c>
    </row>
    <row r="1340" spans="1:4" x14ac:dyDescent="0.2">
      <c r="A1340" s="54">
        <v>1279</v>
      </c>
      <c r="B1340" s="1221">
        <f>'Expenditures 15-22'!C204</f>
        <v>2693</v>
      </c>
      <c r="C1340" s="13" t="s">
        <v>653</v>
      </c>
      <c r="D1340" s="13" t="str">
        <f t="shared" si="19"/>
        <v>Error?</v>
      </c>
    </row>
    <row r="1341" spans="1:4" x14ac:dyDescent="0.2">
      <c r="A1341" s="54">
        <v>1280</v>
      </c>
      <c r="B1341" s="1221">
        <f>'Expenditures 15-22'!D176</f>
        <v>427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427</v>
      </c>
      <c r="C1345" s="13" t="s">
        <v>653</v>
      </c>
      <c r="D1345" s="13" t="str">
        <f t="shared" si="20"/>
        <v>Error?</v>
      </c>
    </row>
    <row r="1346" spans="1:4" x14ac:dyDescent="0.2">
      <c r="A1346" s="54">
        <v>1285</v>
      </c>
      <c r="B1346" s="1221">
        <f>'Expenditures 15-22'!D204</f>
        <v>427</v>
      </c>
      <c r="C1346" s="13" t="s">
        <v>653</v>
      </c>
      <c r="D1346" s="13" t="str">
        <f t="shared" si="20"/>
        <v>Error?</v>
      </c>
    </row>
    <row r="1347" spans="1:4" x14ac:dyDescent="0.2">
      <c r="A1347" s="54">
        <v>1286</v>
      </c>
      <c r="B1347" s="1221">
        <f>'Expenditures 15-22'!E176</f>
        <v>318127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318127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318127</v>
      </c>
      <c r="C1353" s="13" t="s">
        <v>653</v>
      </c>
      <c r="D1353" s="13" t="str">
        <f t="shared" si="20"/>
        <v>Error?</v>
      </c>
    </row>
    <row r="1354" spans="1:4" x14ac:dyDescent="0.2">
      <c r="A1354" s="54">
        <v>1293</v>
      </c>
      <c r="B1354" s="1221">
        <f>'Expenditures 15-22'!F176</f>
        <v>29049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29049</v>
      </c>
      <c r="C1358" s="13" t="s">
        <v>653</v>
      </c>
      <c r="D1358" s="13" t="str">
        <f t="shared" si="20"/>
        <v>Error?</v>
      </c>
    </row>
    <row r="1359" spans="1:4" x14ac:dyDescent="0.2">
      <c r="A1359" s="54">
        <v>1298</v>
      </c>
      <c r="B1359" s="1221">
        <f>'Expenditures 15-22'!F204</f>
        <v>29049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350296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350296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350296</v>
      </c>
      <c r="C1388" s="13" t="s">
        <v>653</v>
      </c>
      <c r="D1388" s="13" t="str">
        <f t="shared" si="20"/>
        <v>Error?</v>
      </c>
    </row>
    <row r="1389" spans="1:4" x14ac:dyDescent="0.2">
      <c r="A1389" s="54">
        <v>1328</v>
      </c>
      <c r="B1389" s="1221">
        <f>'Expenditures 15-22'!K205</f>
        <v>-128045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6722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995</v>
      </c>
      <c r="D1407" s="13" t="str">
        <f t="shared" ref="D1407:D1470" si="21">IF(ISBLANK(B1407),"OK",IF(A1407-B1407=0,"OK","Error?"))</f>
        <v>Error?</v>
      </c>
    </row>
    <row r="1408" spans="1:4" x14ac:dyDescent="0.2">
      <c r="A1408" s="54">
        <v>1347</v>
      </c>
      <c r="B1408" s="1221">
        <f>'Expenditures 15-22'!D217</f>
        <v>3238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59169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683</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625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1308</v>
      </c>
      <c r="C1417" s="13" t="s">
        <v>653</v>
      </c>
      <c r="D1417" s="13" t="str">
        <f t="shared" si="21"/>
        <v>Error?</v>
      </c>
    </row>
    <row r="1418" spans="1:4" x14ac:dyDescent="0.2">
      <c r="A1418" s="54">
        <v>1357</v>
      </c>
      <c r="B1418" s="1221">
        <f>'Expenditures 15-22'!D234</f>
        <v>190</v>
      </c>
      <c r="D1418" s="13" t="str">
        <f t="shared" si="21"/>
        <v>Error?</v>
      </c>
    </row>
    <row r="1419" spans="1:4" x14ac:dyDescent="0.2">
      <c r="A1419" s="54">
        <v>1358</v>
      </c>
      <c r="B1419" s="1221">
        <f>'Expenditures 15-22'!D235</f>
        <v>44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234</v>
      </c>
      <c r="C1421" s="13" t="s">
        <v>653</v>
      </c>
      <c r="D1421" s="13" t="str">
        <f t="shared" si="21"/>
        <v>Error?</v>
      </c>
    </row>
    <row r="1422" spans="1:4" x14ac:dyDescent="0.2">
      <c r="A1422" s="54">
        <v>1361</v>
      </c>
      <c r="B1422" s="1221">
        <f>'Expenditures 15-22'!D239</f>
        <v>953</v>
      </c>
      <c r="D1422" s="13" t="str">
        <f t="shared" si="21"/>
        <v>Error?</v>
      </c>
    </row>
    <row r="1423" spans="1:4" x14ac:dyDescent="0.2">
      <c r="A1423" s="54">
        <v>1362</v>
      </c>
      <c r="B1423" s="1221">
        <f>'Expenditures 15-22'!D240</f>
        <v>6729</v>
      </c>
      <c r="D1423" s="13" t="str">
        <f t="shared" si="21"/>
        <v>Error?</v>
      </c>
    </row>
    <row r="1424" spans="1:4" x14ac:dyDescent="0.2">
      <c r="A1424" s="54">
        <v>1363</v>
      </c>
      <c r="B1424" s="1221">
        <f>'Expenditures 15-22'!D251</f>
        <v>7682</v>
      </c>
      <c r="C1424" s="13" t="s">
        <v>653</v>
      </c>
      <c r="D1424" s="13" t="str">
        <f t="shared" si="21"/>
        <v>Error?</v>
      </c>
    </row>
    <row r="1425" spans="1:4" x14ac:dyDescent="0.2">
      <c r="A1425" s="54">
        <v>1364</v>
      </c>
      <c r="B1425" s="1221">
        <f>'Expenditures 15-22'!D253</f>
        <v>11193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11193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8285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30603</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16528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55416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75833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135002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6722</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995</v>
      </c>
      <c r="C1471" s="13" t="s">
        <v>653</v>
      </c>
      <c r="D1471" s="13" t="str">
        <f t="shared" ref="D1471:D1534" si="22">IF(ISBLANK(B1471),"OK",IF(A1471-B1471=0,"OK","Error?"))</f>
        <v>Error?</v>
      </c>
    </row>
    <row r="1472" spans="1:4" x14ac:dyDescent="0.2">
      <c r="A1472" s="54">
        <v>1411</v>
      </c>
      <c r="B1472" s="1221">
        <f>'Expenditures 15-22'!K217</f>
        <v>3238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59169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683</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625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1308</v>
      </c>
      <c r="C1481" s="13" t="s">
        <v>653</v>
      </c>
      <c r="D1481" s="13" t="str">
        <f t="shared" si="22"/>
        <v>Error?</v>
      </c>
    </row>
    <row r="1482" spans="1:4" x14ac:dyDescent="0.2">
      <c r="A1482" s="54">
        <v>1421</v>
      </c>
      <c r="B1482" s="1221">
        <f>'Expenditures 15-22'!K234</f>
        <v>190</v>
      </c>
      <c r="C1482" s="13" t="s">
        <v>653</v>
      </c>
      <c r="D1482" s="13" t="str">
        <f t="shared" si="22"/>
        <v>Error?</v>
      </c>
    </row>
    <row r="1483" spans="1:4" x14ac:dyDescent="0.2">
      <c r="A1483" s="54">
        <v>1422</v>
      </c>
      <c r="B1483" s="1221">
        <f>'Expenditures 15-22'!K235</f>
        <v>44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234</v>
      </c>
      <c r="C1485" s="13" t="s">
        <v>653</v>
      </c>
      <c r="D1485" s="13" t="str">
        <f t="shared" si="22"/>
        <v>Error?</v>
      </c>
    </row>
    <row r="1486" spans="1:4" x14ac:dyDescent="0.2">
      <c r="A1486" s="54">
        <v>1425</v>
      </c>
      <c r="B1486" s="1221">
        <f>'Expenditures 15-22'!K239</f>
        <v>953</v>
      </c>
      <c r="C1486" s="13" t="s">
        <v>653</v>
      </c>
      <c r="D1486" s="13" t="str">
        <f t="shared" si="22"/>
        <v>Error?</v>
      </c>
    </row>
    <row r="1487" spans="1:4" x14ac:dyDescent="0.2">
      <c r="A1487" s="54">
        <v>1426</v>
      </c>
      <c r="B1487" s="1221">
        <f>'Expenditures 15-22'!K240</f>
        <v>6729</v>
      </c>
      <c r="C1487" s="13" t="s">
        <v>653</v>
      </c>
      <c r="D1487" s="13" t="str">
        <f t="shared" si="22"/>
        <v>Error?</v>
      </c>
    </row>
    <row r="1488" spans="1:4" x14ac:dyDescent="0.2">
      <c r="A1488" s="54">
        <v>1427</v>
      </c>
      <c r="B1488" s="1221">
        <f>'Expenditures 15-22'!K251</f>
        <v>7682</v>
      </c>
      <c r="C1488" s="13" t="s">
        <v>653</v>
      </c>
      <c r="D1488" s="13" t="str">
        <f t="shared" si="22"/>
        <v>Error?</v>
      </c>
    </row>
    <row r="1489" spans="1:4" x14ac:dyDescent="0.2">
      <c r="A1489" s="54">
        <v>1428</v>
      </c>
      <c r="B1489" s="1221">
        <f>'Expenditures 15-22'!K253</f>
        <v>11193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11193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8285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30603</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16528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55416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75833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135002</v>
      </c>
      <c r="C1517" s="13" t="s">
        <v>653</v>
      </c>
      <c r="D1517" s="13" t="str">
        <f t="shared" si="22"/>
        <v>Error?</v>
      </c>
    </row>
    <row r="1518" spans="1:4" x14ac:dyDescent="0.2">
      <c r="A1518" s="54">
        <v>1457</v>
      </c>
      <c r="B1518" s="1221">
        <f>'Expenditures 15-22'!K289</f>
        <v>3258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2338956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2303881</v>
      </c>
      <c r="C1630" s="13" t="s">
        <v>653</v>
      </c>
      <c r="D1630" s="13" t="str">
        <f t="shared" si="24"/>
        <v>Error?</v>
      </c>
    </row>
    <row r="1631" spans="1:4" x14ac:dyDescent="0.2">
      <c r="A1631" s="54">
        <v>1570</v>
      </c>
      <c r="B1631" s="1221">
        <f>'Acct Summary 7-8'!D79</f>
        <v>669962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623334</v>
      </c>
      <c r="C1644" s="13" t="s">
        <v>653</v>
      </c>
      <c r="D1644" s="13" t="str">
        <f t="shared" si="24"/>
        <v>Error?</v>
      </c>
    </row>
    <row r="1645" spans="1:4" x14ac:dyDescent="0.2">
      <c r="A1645" s="54">
        <v>1584</v>
      </c>
      <c r="B1645" s="1221">
        <f>'Acct Summary 7-8'!E79</f>
        <v>62595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59670</v>
      </c>
      <c r="C1658" s="13" t="s">
        <v>653</v>
      </c>
      <c r="D1658" s="13" t="str">
        <f t="shared" si="24"/>
        <v>Error?</v>
      </c>
    </row>
    <row r="1659" spans="1:4" x14ac:dyDescent="0.2">
      <c r="A1659" s="54">
        <v>1598</v>
      </c>
      <c r="B1659" s="1221">
        <f>'Acct Summary 7-8'!F79</f>
        <v>251391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123346</v>
      </c>
      <c r="C1672" s="13" t="s">
        <v>653</v>
      </c>
      <c r="D1672" s="13" t="str">
        <f t="shared" si="25"/>
        <v>Error?</v>
      </c>
    </row>
    <row r="1673" spans="1:4" x14ac:dyDescent="0.2">
      <c r="A1673" s="54">
        <v>1612</v>
      </c>
      <c r="B1673" s="1221">
        <f>'Acct Summary 7-8'!G79</f>
        <v>42664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45922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523444</v>
      </c>
      <c r="C1744" s="13" t="s">
        <v>653</v>
      </c>
      <c r="D1744" s="13" t="str">
        <f t="shared" si="26"/>
        <v>Error?</v>
      </c>
    </row>
    <row r="1745" spans="1:5" x14ac:dyDescent="0.2">
      <c r="A1745" s="54">
        <v>1684</v>
      </c>
      <c r="B1745" s="1221">
        <f>'Tax Sched 24'!B5</f>
        <v>156696</v>
      </c>
      <c r="C1745" s="13" t="s">
        <v>653</v>
      </c>
      <c r="D1745" s="13" t="str">
        <f t="shared" si="26"/>
        <v>Error?</v>
      </c>
    </row>
    <row r="1746" spans="1:5" x14ac:dyDescent="0.2">
      <c r="A1746" s="54">
        <v>1685</v>
      </c>
      <c r="B1746" s="1221">
        <f>'Tax Sched 24'!B6</f>
        <v>243146</v>
      </c>
      <c r="C1746" s="13" t="s">
        <v>653</v>
      </c>
      <c r="D1746" s="13" t="str">
        <f t="shared" si="26"/>
        <v>Error?</v>
      </c>
    </row>
    <row r="1747" spans="1:5" x14ac:dyDescent="0.2">
      <c r="A1747" s="54">
        <v>1686</v>
      </c>
      <c r="B1747" s="1221">
        <f>'Tax Sched 24'!B7</f>
        <v>70198</v>
      </c>
      <c r="C1747" s="13" t="s">
        <v>653</v>
      </c>
      <c r="D1747" s="13" t="str">
        <f t="shared" si="26"/>
        <v>Error?</v>
      </c>
    </row>
    <row r="1748" spans="1:5" x14ac:dyDescent="0.2">
      <c r="A1748" s="54">
        <v>1687</v>
      </c>
      <c r="B1748" s="1221">
        <f>'Tax Sched 24'!B8</f>
        <v>60725</v>
      </c>
      <c r="C1748" s="13" t="s">
        <v>653</v>
      </c>
      <c r="D1748" s="13" t="str">
        <f t="shared" si="26"/>
        <v>Error?</v>
      </c>
    </row>
    <row r="1749" spans="1:5" x14ac:dyDescent="0.2">
      <c r="A1749" s="54">
        <v>1688</v>
      </c>
      <c r="B1749" s="1221">
        <f>'Tax Sched 24'!B10</f>
        <v>16357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78348</v>
      </c>
      <c r="C1752" s="13" t="s">
        <v>653</v>
      </c>
      <c r="D1752" s="13" t="str">
        <f t="shared" si="26"/>
        <v>Error?</v>
      </c>
    </row>
    <row r="1753" spans="1:5" x14ac:dyDescent="0.2">
      <c r="A1753" s="54">
        <v>1692</v>
      </c>
      <c r="B1753" s="1221">
        <f>'Tax Sched 24'!B12</f>
        <v>16357</v>
      </c>
      <c r="C1753" s="13" t="s">
        <v>653</v>
      </c>
      <c r="D1753" s="13" t="str">
        <f t="shared" si="26"/>
        <v>Error?</v>
      </c>
    </row>
    <row r="1754" spans="1:5" x14ac:dyDescent="0.2">
      <c r="A1754" s="54">
        <v>1693</v>
      </c>
      <c r="B1754" s="1221">
        <f>'Tax Sched 24'!B14</f>
        <v>14049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1251795</v>
      </c>
      <c r="C1759" s="13" t="s">
        <v>653</v>
      </c>
      <c r="D1759" s="13" t="str">
        <f t="shared" si="26"/>
        <v>Error?</v>
      </c>
    </row>
    <row r="1760" spans="1:5" x14ac:dyDescent="0.2">
      <c r="A1760" s="54">
        <v>1699</v>
      </c>
      <c r="B1760" s="1221">
        <f>'Tax Sched 24'!D4</f>
        <v>523444</v>
      </c>
      <c r="C1760" s="13" t="s">
        <v>653</v>
      </c>
      <c r="D1760" s="13" t="str">
        <f t="shared" si="26"/>
        <v>Error?</v>
      </c>
    </row>
    <row r="1761" spans="1:5" x14ac:dyDescent="0.2">
      <c r="A1761" s="54">
        <v>1700</v>
      </c>
      <c r="B1761" s="1221">
        <f>'Tax Sched 24'!D5</f>
        <v>156696</v>
      </c>
      <c r="C1761" s="13" t="s">
        <v>653</v>
      </c>
      <c r="D1761" s="13" t="str">
        <f t="shared" si="26"/>
        <v>Error?</v>
      </c>
    </row>
    <row r="1762" spans="1:5" s="79" customFormat="1" x14ac:dyDescent="0.2">
      <c r="A1762" s="54">
        <v>1701</v>
      </c>
      <c r="B1762" s="1221">
        <f>'Tax Sched 24'!D6</f>
        <v>243146</v>
      </c>
      <c r="C1762" s="13" t="s">
        <v>653</v>
      </c>
      <c r="D1762" s="13" t="str">
        <f t="shared" si="26"/>
        <v>Error?</v>
      </c>
      <c r="E1762" s="80"/>
    </row>
    <row r="1763" spans="1:5" x14ac:dyDescent="0.2">
      <c r="A1763" s="54">
        <v>1702</v>
      </c>
      <c r="B1763" s="1221">
        <f>'Tax Sched 24'!D7</f>
        <v>70198</v>
      </c>
      <c r="C1763" s="13" t="s">
        <v>653</v>
      </c>
      <c r="D1763" s="13" t="str">
        <f t="shared" si="26"/>
        <v>Error?</v>
      </c>
    </row>
    <row r="1764" spans="1:5" x14ac:dyDescent="0.2">
      <c r="A1764" s="54">
        <v>1703</v>
      </c>
      <c r="B1764" s="1221">
        <f>'Tax Sched 24'!D8</f>
        <v>60725</v>
      </c>
      <c r="C1764" s="13" t="s">
        <v>653</v>
      </c>
      <c r="D1764" s="13" t="str">
        <f t="shared" si="26"/>
        <v>Error?</v>
      </c>
    </row>
    <row r="1765" spans="1:5" x14ac:dyDescent="0.2">
      <c r="A1765" s="54">
        <v>1704</v>
      </c>
      <c r="B1765" s="1221">
        <f>'Tax Sched 24'!D10</f>
        <v>16357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78348</v>
      </c>
      <c r="C1768" s="13" t="s">
        <v>653</v>
      </c>
      <c r="D1768" s="13" t="str">
        <f t="shared" si="26"/>
        <v>Error?</v>
      </c>
    </row>
    <row r="1769" spans="1:5" x14ac:dyDescent="0.2">
      <c r="A1769" s="54">
        <v>1708</v>
      </c>
      <c r="B1769" s="1221">
        <f>'Tax Sched 24'!D12</f>
        <v>16357</v>
      </c>
      <c r="C1769" s="13" t="s">
        <v>653</v>
      </c>
      <c r="D1769" s="13" t="str">
        <f t="shared" si="26"/>
        <v>Error?</v>
      </c>
    </row>
    <row r="1770" spans="1:5" x14ac:dyDescent="0.2">
      <c r="A1770" s="54">
        <v>1709</v>
      </c>
      <c r="B1770" s="1221">
        <f>'Tax Sched 24'!D14</f>
        <v>14049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1251795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539390</v>
      </c>
      <c r="C1792" s="13" t="s">
        <v>653</v>
      </c>
      <c r="D1792" s="13" t="str">
        <f t="shared" si="27"/>
        <v>Error?</v>
      </c>
    </row>
    <row r="1793" spans="1:4" x14ac:dyDescent="0.2">
      <c r="A1793" s="54">
        <v>1732</v>
      </c>
      <c r="B1793" s="1221">
        <f>'Tax Sched 24'!F5</f>
        <v>156630</v>
      </c>
      <c r="C1793" s="13" t="s">
        <v>653</v>
      </c>
      <c r="D1793" s="13" t="str">
        <f t="shared" si="27"/>
        <v>Error?</v>
      </c>
    </row>
    <row r="1794" spans="1:4" x14ac:dyDescent="0.2">
      <c r="A1794" s="54">
        <v>1733</v>
      </c>
      <c r="B1794" s="1221">
        <f>'Tax Sched 24'!F6</f>
        <v>243798</v>
      </c>
      <c r="C1794" s="13" t="s">
        <v>653</v>
      </c>
      <c r="D1794" s="13" t="str">
        <f t="shared" si="27"/>
        <v>Error?</v>
      </c>
    </row>
    <row r="1795" spans="1:4" x14ac:dyDescent="0.2">
      <c r="A1795" s="54">
        <v>1734</v>
      </c>
      <c r="B1795" s="1221">
        <f>'Tax Sched 24'!F7</f>
        <v>69616</v>
      </c>
      <c r="C1795" s="13" t="s">
        <v>653</v>
      </c>
      <c r="D1795" s="13" t="str">
        <f t="shared" si="27"/>
        <v>Error?</v>
      </c>
    </row>
    <row r="1796" spans="1:4" x14ac:dyDescent="0.2">
      <c r="A1796" s="54">
        <v>1735</v>
      </c>
      <c r="B1796" s="1221">
        <f>'Tax Sched 24'!F8</f>
        <v>56080</v>
      </c>
      <c r="C1796" s="13" t="s">
        <v>653</v>
      </c>
      <c r="D1796" s="13" t="str">
        <f t="shared" si="27"/>
        <v>Error?</v>
      </c>
    </row>
    <row r="1797" spans="1:4" x14ac:dyDescent="0.2">
      <c r="A1797" s="54">
        <v>1736</v>
      </c>
      <c r="B1797" s="1221">
        <f>'Tax Sched 24'!F10</f>
        <v>16439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79285</v>
      </c>
      <c r="C1800" s="13" t="s">
        <v>653</v>
      </c>
      <c r="D1800" s="13" t="str">
        <f t="shared" si="27"/>
        <v>Error?</v>
      </c>
    </row>
    <row r="1801" spans="1:4" x14ac:dyDescent="0.2">
      <c r="A1801" s="54">
        <v>1740</v>
      </c>
      <c r="B1801" s="1221">
        <f>'Tax Sched 24'!F12</f>
        <v>16439</v>
      </c>
      <c r="C1801" s="13" t="s">
        <v>653</v>
      </c>
      <c r="D1801" s="13" t="str">
        <f t="shared" si="27"/>
        <v>Error?</v>
      </c>
    </row>
    <row r="1802" spans="1:4" x14ac:dyDescent="0.2">
      <c r="A1802" s="54">
        <v>1741</v>
      </c>
      <c r="B1802" s="1221">
        <f>'Tax Sched 24'!F14</f>
        <v>14387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539390</v>
      </c>
      <c r="D1808" s="13" t="str">
        <f t="shared" si="27"/>
        <v>Error?</v>
      </c>
    </row>
    <row r="1809" spans="1:4" x14ac:dyDescent="0.2">
      <c r="A1809" s="54">
        <v>1748</v>
      </c>
      <c r="B1809" s="1221">
        <f>'Tax Sched 24'!E5</f>
        <v>156630</v>
      </c>
      <c r="D1809" s="13" t="str">
        <f t="shared" si="27"/>
        <v>Error?</v>
      </c>
    </row>
    <row r="1810" spans="1:4" x14ac:dyDescent="0.2">
      <c r="A1810" s="54">
        <v>1749</v>
      </c>
      <c r="B1810" s="1221">
        <f>'Tax Sched 24'!E6</f>
        <v>243798</v>
      </c>
      <c r="D1810" s="13" t="str">
        <f t="shared" si="27"/>
        <v>Error?</v>
      </c>
    </row>
    <row r="1811" spans="1:4" x14ac:dyDescent="0.2">
      <c r="A1811" s="54">
        <v>1750</v>
      </c>
      <c r="B1811" s="1221">
        <f>'Tax Sched 24'!E7</f>
        <v>69616</v>
      </c>
      <c r="D1811" s="13" t="str">
        <f t="shared" si="27"/>
        <v>Error?</v>
      </c>
    </row>
    <row r="1812" spans="1:4" x14ac:dyDescent="0.2">
      <c r="A1812" s="54">
        <v>1751</v>
      </c>
      <c r="B1812" s="1221">
        <f>'Tax Sched 24'!E8</f>
        <v>56080</v>
      </c>
      <c r="D1812" s="13" t="str">
        <f t="shared" si="27"/>
        <v>Error?</v>
      </c>
    </row>
    <row r="1813" spans="1:4" x14ac:dyDescent="0.2">
      <c r="A1813" s="54">
        <v>1752</v>
      </c>
      <c r="B1813" s="1221">
        <f>'Tax Sched 24'!E10</f>
        <v>16439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79285</v>
      </c>
      <c r="D1816" s="13" t="str">
        <f t="shared" si="27"/>
        <v>Error?</v>
      </c>
    </row>
    <row r="1817" spans="1:4" x14ac:dyDescent="0.2">
      <c r="A1817" s="54">
        <v>1756</v>
      </c>
      <c r="B1817" s="1221">
        <f>'Tax Sched 24'!E12</f>
        <v>16439</v>
      </c>
      <c r="D1817" s="13" t="str">
        <f t="shared" si="27"/>
        <v>Error?</v>
      </c>
    </row>
    <row r="1818" spans="1:4" x14ac:dyDescent="0.2">
      <c r="A1818" s="54">
        <v>1757</v>
      </c>
      <c r="B1818" s="1221">
        <f>'Tax Sched 24'!E14</f>
        <v>14387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1262364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2170000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14049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14049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14049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106866</v>
      </c>
      <c r="D2008" s="13" t="str">
        <f t="shared" si="30"/>
        <v>Error?</v>
      </c>
    </row>
    <row r="2009" spans="1:4" x14ac:dyDescent="0.2">
      <c r="A2009" s="54">
        <v>1948</v>
      </c>
      <c r="B2009" s="1221">
        <f>'Cap Outlay Deprec 27'!C8</f>
        <v>10173526</v>
      </c>
      <c r="D2009" s="13" t="str">
        <f t="shared" si="30"/>
        <v>Error?</v>
      </c>
    </row>
    <row r="2010" spans="1:4" x14ac:dyDescent="0.2">
      <c r="A2010" s="54">
        <v>1949</v>
      </c>
      <c r="B2010" s="1221">
        <f>'Cap Outlay Deprec 27'!C10</f>
        <v>487841</v>
      </c>
      <c r="D2010" s="13" t="str">
        <f t="shared" si="30"/>
        <v>Error?</v>
      </c>
    </row>
    <row r="2011" spans="1:4" x14ac:dyDescent="0.2">
      <c r="A2011" s="54">
        <v>1950</v>
      </c>
      <c r="B2011" s="1221">
        <f>'Cap Outlay Deprec 27'!C12</f>
        <v>1114577</v>
      </c>
      <c r="D2011" s="13" t="str">
        <f t="shared" si="30"/>
        <v>Error?</v>
      </c>
    </row>
    <row r="2012" spans="1:4" x14ac:dyDescent="0.2">
      <c r="A2012" s="54">
        <v>1951</v>
      </c>
      <c r="B2012" s="1221">
        <f>'Cap Outlay Deprec 27'!C13</f>
        <v>505</v>
      </c>
      <c r="D2012" s="13" t="str">
        <f t="shared" si="30"/>
        <v>Error?</v>
      </c>
    </row>
    <row r="2013" spans="1:4" x14ac:dyDescent="0.2">
      <c r="A2013" s="54">
        <v>1952</v>
      </c>
      <c r="B2013" s="1221">
        <f>'Cap Outlay Deprec 27'!C16</f>
        <v>12541532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419822</v>
      </c>
      <c r="D2016" s="13" t="str">
        <f t="shared" si="30"/>
        <v>Error?</v>
      </c>
    </row>
    <row r="2017" spans="1:4" x14ac:dyDescent="0.2">
      <c r="A2017" s="54">
        <v>1956</v>
      </c>
      <c r="B2017" s="1221">
        <f>'Cap Outlay Deprec 27'!D12</f>
        <v>7602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437143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241308</v>
      </c>
      <c r="C2025" s="13" t="s">
        <v>653</v>
      </c>
      <c r="D2025" s="13" t="str">
        <f t="shared" si="30"/>
        <v>Error?</v>
      </c>
    </row>
    <row r="2026" spans="1:4" x14ac:dyDescent="0.2">
      <c r="A2026" s="54">
        <v>1965</v>
      </c>
      <c r="B2026" s="1221">
        <f>'Cap Outlay Deprec 27'!F5</f>
        <v>106866</v>
      </c>
      <c r="C2026" s="13" t="s">
        <v>653</v>
      </c>
      <c r="D2026" s="13" t="str">
        <f t="shared" si="30"/>
        <v>Error?</v>
      </c>
    </row>
    <row r="2027" spans="1:4" x14ac:dyDescent="0.2">
      <c r="A2027" s="54">
        <v>1966</v>
      </c>
      <c r="B2027" s="1221">
        <f>'Cap Outlay Deprec 27'!F8</f>
        <v>10173526</v>
      </c>
      <c r="C2027" s="13" t="s">
        <v>653</v>
      </c>
      <c r="D2027" s="13" t="str">
        <f t="shared" si="30"/>
        <v>Error?</v>
      </c>
    </row>
    <row r="2028" spans="1:4" x14ac:dyDescent="0.2">
      <c r="A2028" s="54">
        <v>1967</v>
      </c>
      <c r="B2028" s="1221">
        <f>'Cap Outlay Deprec 27'!F10</f>
        <v>907663</v>
      </c>
      <c r="C2028" s="13" t="s">
        <v>653</v>
      </c>
      <c r="D2028" s="13" t="str">
        <f t="shared" si="30"/>
        <v>Error?</v>
      </c>
    </row>
    <row r="2029" spans="1:4" x14ac:dyDescent="0.2">
      <c r="A2029" s="54">
        <v>1968</v>
      </c>
      <c r="B2029" s="1221">
        <f>'Cap Outlay Deprec 27'!F12</f>
        <v>1122179</v>
      </c>
      <c r="C2029" s="13" t="s">
        <v>653</v>
      </c>
      <c r="D2029" s="13" t="str">
        <f t="shared" si="30"/>
        <v>Error?</v>
      </c>
    </row>
    <row r="2030" spans="1:4" x14ac:dyDescent="0.2">
      <c r="A2030" s="54">
        <v>1969</v>
      </c>
      <c r="B2030" s="1221">
        <f>'Cap Outlay Deprec 27'!F13</f>
        <v>505</v>
      </c>
      <c r="C2030" s="13" t="s">
        <v>653</v>
      </c>
      <c r="D2030" s="13" t="str">
        <f t="shared" si="30"/>
        <v>Error?</v>
      </c>
    </row>
    <row r="2031" spans="1:4" x14ac:dyDescent="0.2">
      <c r="A2031" s="54">
        <v>1970</v>
      </c>
      <c r="B2031" s="1221">
        <f>'Cap Outlay Deprec 27'!F16</f>
        <v>12737367</v>
      </c>
      <c r="C2031" s="13" t="s">
        <v>653</v>
      </c>
      <c r="D2031" s="13" t="str">
        <f t="shared" si="30"/>
        <v>Error?</v>
      </c>
    </row>
    <row r="2032" spans="1:4" x14ac:dyDescent="0.2">
      <c r="A2032" s="82">
        <v>1971</v>
      </c>
      <c r="D2032" s="13" t="str">
        <f t="shared" si="30"/>
        <v>OK</v>
      </c>
    </row>
    <row r="2033" spans="1:4" x14ac:dyDescent="0.2">
      <c r="A2033" s="54">
        <v>1972</v>
      </c>
      <c r="B2033" s="1221">
        <f>'Cap Outlay Deprec 27'!H8</f>
        <v>2699001</v>
      </c>
      <c r="D2033" s="13" t="str">
        <f t="shared" si="30"/>
        <v>Error?</v>
      </c>
    </row>
    <row r="2034" spans="1:4" x14ac:dyDescent="0.2">
      <c r="A2034" s="54">
        <v>1973</v>
      </c>
      <c r="B2034" s="1221">
        <f>'Cap Outlay Deprec 27'!H10</f>
        <v>273235</v>
      </c>
      <c r="D2034" s="13" t="str">
        <f t="shared" si="30"/>
        <v>Error?</v>
      </c>
    </row>
    <row r="2035" spans="1:4" x14ac:dyDescent="0.2">
      <c r="A2035" s="54">
        <v>1974</v>
      </c>
      <c r="B2035" s="1221">
        <f>'Cap Outlay Deprec 27'!H12</f>
        <v>1039768</v>
      </c>
      <c r="D2035" s="13" t="str">
        <f t="shared" si="30"/>
        <v>Error?</v>
      </c>
    </row>
    <row r="2036" spans="1:4" x14ac:dyDescent="0.2">
      <c r="A2036" s="54">
        <v>1975</v>
      </c>
      <c r="B2036" s="1221">
        <f>'Cap Outlay Deprec 27'!H13</f>
        <v>303</v>
      </c>
      <c r="D2036" s="13" t="str">
        <f t="shared" si="30"/>
        <v>Error?</v>
      </c>
    </row>
    <row r="2037" spans="1:4" x14ac:dyDescent="0.2">
      <c r="A2037" s="54">
        <v>1976</v>
      </c>
      <c r="B2037" s="1221">
        <f>'Cap Outlay Deprec 27'!H16</f>
        <v>4411055</v>
      </c>
      <c r="C2037" s="13" t="s">
        <v>653</v>
      </c>
      <c r="D2037" s="13" t="str">
        <f t="shared" si="30"/>
        <v>Error?</v>
      </c>
    </row>
    <row r="2038" spans="1:4" x14ac:dyDescent="0.2">
      <c r="A2038" s="82">
        <v>1977</v>
      </c>
      <c r="D2038" s="13" t="str">
        <f t="shared" si="30"/>
        <v>OK</v>
      </c>
    </row>
    <row r="2039" spans="1:4" x14ac:dyDescent="0.2">
      <c r="A2039" s="54">
        <v>1978</v>
      </c>
      <c r="B2039" s="1221">
        <f>'Cap Outlay Deprec 27'!I8</f>
        <v>203471</v>
      </c>
      <c r="D2039" s="13" t="str">
        <f t="shared" si="30"/>
        <v>Error?</v>
      </c>
    </row>
    <row r="2040" spans="1:4" x14ac:dyDescent="0.2">
      <c r="A2040" s="54">
        <v>1979</v>
      </c>
      <c r="B2040" s="1221">
        <f>'Cap Outlay Deprec 27'!I10</f>
        <v>45383</v>
      </c>
      <c r="D2040" s="13" t="str">
        <f t="shared" si="30"/>
        <v>Error?</v>
      </c>
    </row>
    <row r="2041" spans="1:4" x14ac:dyDescent="0.2">
      <c r="A2041" s="54">
        <v>1980</v>
      </c>
      <c r="B2041" s="1221">
        <f>'Cap Outlay Deprec 27'!I12</f>
        <v>23239</v>
      </c>
      <c r="D2041" s="13" t="str">
        <f t="shared" si="30"/>
        <v>Error?</v>
      </c>
    </row>
    <row r="2042" spans="1:4" x14ac:dyDescent="0.2">
      <c r="A2042" s="54">
        <v>1981</v>
      </c>
      <c r="B2042" s="1221">
        <f>'Cap Outlay Deprec 27'!I13</f>
        <v>101</v>
      </c>
      <c r="D2042" s="13" t="str">
        <f t="shared" si="30"/>
        <v>Error?</v>
      </c>
    </row>
    <row r="2043" spans="1:4" x14ac:dyDescent="0.2">
      <c r="A2043" s="54">
        <v>1982</v>
      </c>
      <c r="B2043" s="1221">
        <f>'Cap Outlay Deprec 27'!I16</f>
        <v>286020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2902472</v>
      </c>
      <c r="C2051" s="13" t="s">
        <v>653</v>
      </c>
      <c r="D2051" s="13" t="str">
        <f t="shared" si="31"/>
        <v>Error?</v>
      </c>
    </row>
    <row r="2052" spans="1:4" x14ac:dyDescent="0.2">
      <c r="A2052" s="54">
        <v>1991</v>
      </c>
      <c r="B2052" s="1221">
        <f>'Cap Outlay Deprec 27'!K10</f>
        <v>318618</v>
      </c>
      <c r="C2052" s="13" t="s">
        <v>653</v>
      </c>
      <c r="D2052" s="13" t="str">
        <f t="shared" si="31"/>
        <v>Error?</v>
      </c>
    </row>
    <row r="2053" spans="1:4" x14ac:dyDescent="0.2">
      <c r="A2053" s="54">
        <v>1992</v>
      </c>
      <c r="B2053" s="1221">
        <f>'Cap Outlay Deprec 27'!K12</f>
        <v>1063007</v>
      </c>
      <c r="C2053" s="13" t="s">
        <v>653</v>
      </c>
      <c r="D2053" s="13" t="str">
        <f t="shared" si="31"/>
        <v>Error?</v>
      </c>
    </row>
    <row r="2054" spans="1:4" x14ac:dyDescent="0.2">
      <c r="A2054" s="54">
        <v>1993</v>
      </c>
      <c r="B2054" s="1221">
        <f>'Cap Outlay Deprec 27'!K13</f>
        <v>404</v>
      </c>
      <c r="C2054" s="13" t="s">
        <v>653</v>
      </c>
      <c r="D2054" s="13" t="str">
        <f t="shared" si="31"/>
        <v>Error?</v>
      </c>
    </row>
    <row r="2055" spans="1:4" x14ac:dyDescent="0.2">
      <c r="A2055" s="54">
        <v>1994</v>
      </c>
      <c r="B2055" s="1221">
        <f>'Cap Outlay Deprec 27'!K16</f>
        <v>4697075</v>
      </c>
      <c r="C2055" s="13" t="s">
        <v>653</v>
      </c>
      <c r="D2055" s="13" t="str">
        <f t="shared" si="31"/>
        <v>Error?</v>
      </c>
    </row>
    <row r="2056" spans="1:4" x14ac:dyDescent="0.2">
      <c r="A2056" s="54">
        <v>1995</v>
      </c>
      <c r="B2056" s="1221">
        <f>'Cap Outlay Deprec 27'!L5</f>
        <v>106866</v>
      </c>
      <c r="C2056" s="13" t="s">
        <v>653</v>
      </c>
      <c r="D2056" s="13" t="str">
        <f t="shared" si="31"/>
        <v>Error?</v>
      </c>
    </row>
    <row r="2057" spans="1:4" x14ac:dyDescent="0.2">
      <c r="A2057" s="54">
        <v>1996</v>
      </c>
      <c r="B2057" s="1221">
        <f>'Cap Outlay Deprec 27'!L8</f>
        <v>7271054</v>
      </c>
      <c r="C2057" s="13" t="s">
        <v>653</v>
      </c>
      <c r="D2057" s="13" t="str">
        <f t="shared" si="31"/>
        <v>Error?</v>
      </c>
    </row>
    <row r="2058" spans="1:4" x14ac:dyDescent="0.2">
      <c r="A2058" s="54">
        <v>1997</v>
      </c>
      <c r="B2058" s="1221">
        <f>'Cap Outlay Deprec 27'!L10</f>
        <v>589045</v>
      </c>
      <c r="C2058" s="13" t="s">
        <v>653</v>
      </c>
      <c r="D2058" s="13" t="str">
        <f t="shared" si="31"/>
        <v>Error?</v>
      </c>
    </row>
    <row r="2059" spans="1:4" x14ac:dyDescent="0.2">
      <c r="A2059" s="54">
        <v>1998</v>
      </c>
      <c r="B2059" s="1221">
        <f>'Cap Outlay Deprec 27'!L12</f>
        <v>59172</v>
      </c>
      <c r="C2059" s="13" t="s">
        <v>653</v>
      </c>
      <c r="D2059" s="13" t="str">
        <f t="shared" si="31"/>
        <v>Error?</v>
      </c>
    </row>
    <row r="2060" spans="1:4" x14ac:dyDescent="0.2">
      <c r="A2060" s="54">
        <v>1999</v>
      </c>
      <c r="B2060" s="1221">
        <f>'Cap Outlay Deprec 27'!L13</f>
        <v>101</v>
      </c>
      <c r="C2060" s="13" t="s">
        <v>653</v>
      </c>
      <c r="D2060" s="13" t="str">
        <f t="shared" si="31"/>
        <v>Error?</v>
      </c>
    </row>
    <row r="2061" spans="1:4" x14ac:dyDescent="0.2">
      <c r="A2061" s="54">
        <v>2000</v>
      </c>
      <c r="B2061" s="1221">
        <f>'Cap Outlay Deprec 27'!L16</f>
        <v>8040292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175956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45922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59670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708875</v>
      </c>
      <c r="C2551" s="13" t="s">
        <v>653</v>
      </c>
      <c r="D2551" s="13" t="str">
        <f t="shared" si="38"/>
        <v>Error?</v>
      </c>
    </row>
    <row r="2552" spans="1:4" x14ac:dyDescent="0.2">
      <c r="A2552" s="82">
        <v>2491</v>
      </c>
      <c r="D2552" s="13" t="str">
        <f t="shared" si="38"/>
        <v>OK</v>
      </c>
    </row>
    <row r="2553" spans="1:4" x14ac:dyDescent="0.2">
      <c r="A2553" s="54">
        <v>2492</v>
      </c>
      <c r="B2553" s="1221">
        <f>'Acct Summary 7-8'!C6</f>
        <v>3061153</v>
      </c>
      <c r="C2553" s="13" t="s">
        <v>653</v>
      </c>
      <c r="D2553" s="13" t="str">
        <f t="shared" si="38"/>
        <v>Error?</v>
      </c>
    </row>
    <row r="2554" spans="1:4" x14ac:dyDescent="0.2">
      <c r="A2554" s="54">
        <v>2493</v>
      </c>
      <c r="B2554" s="1221">
        <f>'Acct Summary 7-8'!C7</f>
        <v>459626</v>
      </c>
      <c r="C2554" s="13" t="s">
        <v>653</v>
      </c>
      <c r="D2554" s="13" t="str">
        <f t="shared" si="38"/>
        <v>Error?</v>
      </c>
    </row>
    <row r="2555" spans="1:4" x14ac:dyDescent="0.2">
      <c r="A2555" s="54">
        <v>2494</v>
      </c>
      <c r="B2555" s="1221">
        <f>'Acct Summary 7-8'!C8</f>
        <v>4229654</v>
      </c>
      <c r="C2555" s="13" t="s">
        <v>653</v>
      </c>
      <c r="D2555" s="13" t="str">
        <f t="shared" si="38"/>
        <v>Error?</v>
      </c>
    </row>
    <row r="2556" spans="1:4" x14ac:dyDescent="0.2">
      <c r="A2556" s="54">
        <v>2495</v>
      </c>
      <c r="B2556" s="1221">
        <f>'Acct Summary 7-8'!C12</f>
        <v>2929192</v>
      </c>
      <c r="C2556" s="13" t="s">
        <v>653</v>
      </c>
      <c r="D2556" s="13" t="str">
        <f t="shared" si="38"/>
        <v>Error?</v>
      </c>
    </row>
    <row r="2557" spans="1:4" x14ac:dyDescent="0.2">
      <c r="A2557" s="54">
        <v>2496</v>
      </c>
      <c r="B2557" s="1221">
        <f>'Acct Summary 7-8'!C13</f>
        <v>1159581</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175956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4264729</v>
      </c>
      <c r="C2561" s="13" t="s">
        <v>653</v>
      </c>
      <c r="D2561" s="13" t="str">
        <f t="shared" si="39"/>
        <v>Error?</v>
      </c>
    </row>
    <row r="2562" spans="1:4" x14ac:dyDescent="0.2">
      <c r="A2562" s="54">
        <v>2501</v>
      </c>
      <c r="B2562" s="1221">
        <f>'Acct Summary 7-8'!C20</f>
        <v>-35075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172787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172787</v>
      </c>
      <c r="C2568" s="13" t="s">
        <v>653</v>
      </c>
      <c r="D2568" s="13" t="str">
        <f t="shared" si="39"/>
        <v>Error?</v>
      </c>
    </row>
    <row r="2569" spans="1:4" x14ac:dyDescent="0.2">
      <c r="A2569" s="54">
        <v>2508</v>
      </c>
      <c r="B2569" s="1221">
        <f>'Acct Summary 7-8'!D13</f>
        <v>219415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219415</v>
      </c>
      <c r="C2573" s="13" t="s">
        <v>653</v>
      </c>
      <c r="D2573" s="13" t="str">
        <f t="shared" si="39"/>
        <v>Error?</v>
      </c>
    </row>
    <row r="2574" spans="1:4" x14ac:dyDescent="0.2">
      <c r="A2574" s="54">
        <v>2513</v>
      </c>
      <c r="B2574" s="1221">
        <f>'Acct Summary 7-8'!D20</f>
        <v>-46628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70385</v>
      </c>
      <c r="C2591" s="13" t="s">
        <v>653</v>
      </c>
      <c r="D2591" s="13" t="str">
        <f t="shared" si="39"/>
        <v>Error?</v>
      </c>
    </row>
    <row r="2592" spans="1:4" x14ac:dyDescent="0.2">
      <c r="A2592" s="82">
        <v>2531</v>
      </c>
      <c r="D2592" s="13" t="str">
        <f t="shared" si="39"/>
        <v>OK</v>
      </c>
    </row>
    <row r="2593" spans="1:4" x14ac:dyDescent="0.2">
      <c r="A2593" s="54">
        <v>2532</v>
      </c>
      <c r="B2593" s="1221">
        <f>'Acct Summary 7-8'!F6</f>
        <v>151866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222251</v>
      </c>
      <c r="C2595" s="13" t="s">
        <v>653</v>
      </c>
      <c r="D2595" s="13" t="str">
        <f t="shared" si="39"/>
        <v>Error?</v>
      </c>
    </row>
    <row r="2596" spans="1:4" x14ac:dyDescent="0.2">
      <c r="A2596" s="54">
        <v>2535</v>
      </c>
      <c r="B2596" s="1221">
        <f>'Acct Summary 7-8'!F13</f>
        <v>350296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350296</v>
      </c>
      <c r="C2600" s="13" t="s">
        <v>653</v>
      </c>
      <c r="D2600" s="13" t="str">
        <f t="shared" si="39"/>
        <v>Error?</v>
      </c>
    </row>
    <row r="2601" spans="1:4" x14ac:dyDescent="0.2">
      <c r="A2601" s="54">
        <v>2540</v>
      </c>
      <c r="B2601" s="1221">
        <f>'Acct Summary 7-8'!F20</f>
        <v>-128045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138260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138260</v>
      </c>
      <c r="C2606" s="13" t="s">
        <v>653</v>
      </c>
      <c r="D2606" s="13" t="str">
        <f t="shared" si="39"/>
        <v>Error?</v>
      </c>
    </row>
    <row r="2607" spans="1:4" x14ac:dyDescent="0.2">
      <c r="A2607" s="54">
        <v>2546</v>
      </c>
      <c r="B2607" s="1221">
        <f>'Acct Summary 7-8'!G12</f>
        <v>59169</v>
      </c>
      <c r="C2607" s="13" t="s">
        <v>653</v>
      </c>
      <c r="D2607" s="13" t="str">
        <f t="shared" si="39"/>
        <v>Error?</v>
      </c>
    </row>
    <row r="2608" spans="1:4" x14ac:dyDescent="0.2">
      <c r="A2608" s="54">
        <v>2547</v>
      </c>
      <c r="B2608" s="1221">
        <f>'Acct Summary 7-8'!G13</f>
        <v>75833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135002</v>
      </c>
      <c r="C2612" s="13" t="s">
        <v>653</v>
      </c>
      <c r="D2612" s="13" t="str">
        <f t="shared" si="39"/>
        <v>Error?</v>
      </c>
    </row>
    <row r="2613" spans="1:4" x14ac:dyDescent="0.2">
      <c r="A2613" s="54">
        <v>2552</v>
      </c>
      <c r="B2613" s="1221">
        <f>'Acct Summary 7-8'!G20</f>
        <v>3258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243215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243215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246140</v>
      </c>
      <c r="C2634" s="13" t="s">
        <v>653</v>
      </c>
      <c r="D2634" s="13" t="str">
        <f t="shared" si="40"/>
        <v>Error?</v>
      </c>
    </row>
    <row r="2635" spans="1:4" x14ac:dyDescent="0.2">
      <c r="A2635" s="54">
        <v>2574</v>
      </c>
      <c r="B2635" s="1221">
        <f>'Acct Summary 7-8'!E17</f>
        <v>246140</v>
      </c>
      <c r="C2635" s="13" t="s">
        <v>653</v>
      </c>
      <c r="D2635" s="13" t="str">
        <f t="shared" si="40"/>
        <v>Error?</v>
      </c>
    </row>
    <row r="2636" spans="1:4" x14ac:dyDescent="0.2">
      <c r="A2636" s="54">
        <v>2575</v>
      </c>
      <c r="B2636" s="1221">
        <f>'Acct Summary 7-8'!E20</f>
        <v>-2925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175956</v>
      </c>
      <c r="C2789" s="13" t="s">
        <v>653</v>
      </c>
      <c r="D2789" s="13" t="str">
        <f t="shared" si="42"/>
        <v>Error?</v>
      </c>
    </row>
    <row r="2790" spans="1:4" x14ac:dyDescent="0.2">
      <c r="A2790" s="54">
        <v>2729</v>
      </c>
      <c r="B2790" s="1221">
        <f>'Expenditures 15-22'!E102</f>
        <v>175956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295745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123186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295745</v>
      </c>
      <c r="D2912" s="13" t="str">
        <f t="shared" si="44"/>
        <v>Error?</v>
      </c>
    </row>
    <row r="2913" spans="1:4" x14ac:dyDescent="0.2">
      <c r="A2913" s="54">
        <v>2852</v>
      </c>
      <c r="B2913" s="1221">
        <f>'Assets-Liab 5-6'!I41</f>
        <v>295745</v>
      </c>
      <c r="C2913" s="13" t="s">
        <v>653</v>
      </c>
      <c r="D2913" s="13" t="str">
        <f t="shared" si="44"/>
        <v>Error?</v>
      </c>
    </row>
    <row r="2914" spans="1:4" x14ac:dyDescent="0.2">
      <c r="A2914" s="54">
        <v>2853</v>
      </c>
      <c r="B2914" s="1221">
        <f>'Assets-Liab 5-6'!L33</f>
        <v>123186</v>
      </c>
      <c r="D2914" s="13" t="str">
        <f t="shared" si="44"/>
        <v>Error?</v>
      </c>
    </row>
    <row r="2915" spans="1:4" x14ac:dyDescent="0.2">
      <c r="A2915" s="82">
        <v>2854</v>
      </c>
      <c r="D2915" s="13" t="str">
        <f t="shared" si="44"/>
        <v>OK</v>
      </c>
    </row>
    <row r="2916" spans="1:4" x14ac:dyDescent="0.2">
      <c r="A2916" s="54">
        <v>2855</v>
      </c>
      <c r="B2916" s="1221">
        <f>'Assets-Liab 5-6'!L34</f>
        <v>123186</v>
      </c>
      <c r="C2916" s="13" t="s">
        <v>653</v>
      </c>
      <c r="D2916" s="13" t="str">
        <f t="shared" si="44"/>
        <v>Error?</v>
      </c>
    </row>
    <row r="2917" spans="1:4" x14ac:dyDescent="0.2">
      <c r="A2917" s="54">
        <v>2856</v>
      </c>
      <c r="B2917" s="1221">
        <f>'Assets-Liab 5-6'!L41</f>
        <v>123186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169126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6830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169126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6830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33684</v>
      </c>
      <c r="D3055" s="13" t="str">
        <f t="shared" si="46"/>
        <v>Error?</v>
      </c>
    </row>
    <row r="3056" spans="1:4" x14ac:dyDescent="0.2">
      <c r="A3056" s="54">
        <v>2995</v>
      </c>
      <c r="B3056" s="1221">
        <f>'Expenditures 15-22'!D10</f>
        <v>10907</v>
      </c>
      <c r="D3056" s="13" t="str">
        <f t="shared" si="46"/>
        <v>Error?</v>
      </c>
    </row>
    <row r="3057" spans="1:4" x14ac:dyDescent="0.2">
      <c r="A3057" s="54">
        <v>2996</v>
      </c>
      <c r="B3057" s="1221">
        <f>'Expenditures 15-22'!E10</f>
        <v>31051</v>
      </c>
      <c r="D3057" s="13" t="str">
        <f t="shared" si="46"/>
        <v>Error?</v>
      </c>
    </row>
    <row r="3058" spans="1:4" x14ac:dyDescent="0.2">
      <c r="A3058" s="54">
        <v>2997</v>
      </c>
      <c r="B3058" s="1221">
        <f>'Expenditures 15-22'!F10</f>
        <v>85595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161237</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16586</v>
      </c>
      <c r="C3225" s="13" t="s">
        <v>653</v>
      </c>
      <c r="D3225" s="13" t="str">
        <f t="shared" si="49"/>
        <v>Error?</v>
      </c>
    </row>
    <row r="3226" spans="1:4" x14ac:dyDescent="0.2">
      <c r="A3226" s="54">
        <v>3165</v>
      </c>
      <c r="B3226" s="1221">
        <f>'Acct Summary 7-8'!I8</f>
        <v>16586</v>
      </c>
      <c r="C3226" s="13" t="s">
        <v>653</v>
      </c>
      <c r="D3226" s="13" t="str">
        <f t="shared" si="49"/>
        <v>Error?</v>
      </c>
    </row>
    <row r="3227" spans="1:4" x14ac:dyDescent="0.2">
      <c r="A3227" s="54">
        <v>3166</v>
      </c>
      <c r="B3227" s="1221">
        <f>'Acct Summary 7-8'!I20</f>
        <v>16586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-35075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-46628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-128045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3258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-2925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16586</v>
      </c>
      <c r="C3320" s="13" t="s">
        <v>653</v>
      </c>
      <c r="D3320" s="13" t="str">
        <f t="shared" si="50"/>
        <v>Error?</v>
      </c>
    </row>
    <row r="3321" spans="1:4" x14ac:dyDescent="0.2">
      <c r="A3321" s="54">
        <v>3260</v>
      </c>
      <c r="B3321" s="1221">
        <f>'Acct Summary 7-8'!I79</f>
        <v>279159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295745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330962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61836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33371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16492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1957</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444618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29114</v>
      </c>
      <c r="D3387" s="13" t="str">
        <f t="shared" si="51"/>
        <v>Error?</v>
      </c>
    </row>
    <row r="3388" spans="1:4" x14ac:dyDescent="0.2">
      <c r="A3388" s="54">
        <v>3327</v>
      </c>
      <c r="B3388" s="1221">
        <f>'Expenditures 15-22'!D211</f>
        <v>18743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29114</v>
      </c>
      <c r="C3390" s="13" t="s">
        <v>653</v>
      </c>
      <c r="D3390" s="13" t="str">
        <f t="shared" si="51"/>
        <v>Error?</v>
      </c>
    </row>
    <row r="3391" spans="1:4" x14ac:dyDescent="0.2">
      <c r="A3391" s="54">
        <v>3330</v>
      </c>
      <c r="B3391" s="1221">
        <f>'Expenditures 15-22'!K211</f>
        <v>18743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2303881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623334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59670</v>
      </c>
      <c r="D3417" s="13" t="str">
        <f t="shared" si="52"/>
        <v>Error?</v>
      </c>
    </row>
    <row r="3418" spans="1:4" x14ac:dyDescent="0.2">
      <c r="A3418" s="82">
        <v>3357</v>
      </c>
      <c r="D3418" s="13" t="str">
        <f t="shared" si="52"/>
        <v>OK</v>
      </c>
    </row>
    <row r="3419" spans="1:4" x14ac:dyDescent="0.2">
      <c r="A3419" s="54">
        <v>3358</v>
      </c>
      <c r="B3419" s="1221">
        <f>'Assets-Liab 5-6'!F4</f>
        <v>123346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45922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295745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123186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72475</v>
      </c>
      <c r="C3446" s="13" t="s">
        <v>653</v>
      </c>
      <c r="D3446" s="13" t="str">
        <f t="shared" si="52"/>
        <v>Error?</v>
      </c>
    </row>
    <row r="3447" spans="1:4" x14ac:dyDescent="0.2">
      <c r="A3447" s="54">
        <v>3386</v>
      </c>
      <c r="B3447" s="1221">
        <f>'Tax Sched 24'!D16</f>
        <v>72475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69616</v>
      </c>
      <c r="C3449" s="13" t="s">
        <v>653</v>
      </c>
      <c r="D3449" s="13" t="str">
        <f t="shared" si="52"/>
        <v>Error?</v>
      </c>
    </row>
    <row r="3450" spans="1:4" x14ac:dyDescent="0.2">
      <c r="A3450" s="54">
        <v>3389</v>
      </c>
      <c r="B3450" s="1221">
        <f>'Tax Sched 24'!E16</f>
        <v>69616</v>
      </c>
      <c r="D3450" s="13" t="str">
        <f t="shared" si="52"/>
        <v>Error?</v>
      </c>
    </row>
    <row r="3451" spans="1:4" x14ac:dyDescent="0.2">
      <c r="A3451" s="54">
        <v>3390</v>
      </c>
      <c r="B3451" s="1221">
        <f>'Cap Outlay Deprec 27'!C15</f>
        <v>241308</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241308</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628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628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628</v>
      </c>
      <c r="C3568" s="13" t="s">
        <v>653</v>
      </c>
      <c r="D3568" s="13" t="str">
        <f t="shared" si="54"/>
        <v>Error?</v>
      </c>
    </row>
    <row r="3569" spans="1:4" x14ac:dyDescent="0.2">
      <c r="A3569" s="54">
        <v>3508</v>
      </c>
      <c r="B3569" s="1221">
        <f>'Acct Summary 7-8'!K4</f>
        <v>16357</v>
      </c>
      <c r="C3569" s="13" t="s">
        <v>653</v>
      </c>
      <c r="D3569" s="13" t="str">
        <f t="shared" si="54"/>
        <v>Error?</v>
      </c>
    </row>
    <row r="3570" spans="1:4" x14ac:dyDescent="0.2">
      <c r="A3570" s="54">
        <v>3509</v>
      </c>
      <c r="B3570" s="1221">
        <f>'Acct Summary 7-8'!K6</f>
        <v>134919</v>
      </c>
      <c r="C3570" s="13" t="s">
        <v>653</v>
      </c>
      <c r="D3570" s="13" t="str">
        <f t="shared" si="54"/>
        <v>Error?</v>
      </c>
    </row>
    <row r="3571" spans="1:4" x14ac:dyDescent="0.2">
      <c r="A3571" s="54">
        <v>3510</v>
      </c>
      <c r="B3571" s="1221">
        <f>'Acct Summary 7-8'!K8</f>
        <v>151276</v>
      </c>
      <c r="C3571" s="13" t="s">
        <v>653</v>
      </c>
      <c r="D3571" s="13" t="str">
        <f t="shared" si="54"/>
        <v>Error?</v>
      </c>
    </row>
    <row r="3572" spans="1:4" x14ac:dyDescent="0.2">
      <c r="A3572" s="54">
        <v>3511</v>
      </c>
      <c r="B3572" s="1221">
        <f>'Acct Summary 7-8'!K13</f>
        <v>178514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178514</v>
      </c>
      <c r="C3575" s="13" t="s">
        <v>653</v>
      </c>
      <c r="D3575" s="13" t="str">
        <f t="shared" si="54"/>
        <v>Error?</v>
      </c>
    </row>
    <row r="3576" spans="1:4" x14ac:dyDescent="0.2">
      <c r="A3576" s="54">
        <v>3515</v>
      </c>
      <c r="B3576" s="1221">
        <f>'Acct Summary 7-8'!K20</f>
        <v>-27238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-27238</v>
      </c>
      <c r="C3588" s="13" t="s">
        <v>653</v>
      </c>
      <c r="D3588" s="13" t="str">
        <f t="shared" si="55"/>
        <v>Error?</v>
      </c>
    </row>
    <row r="3589" spans="1:4" x14ac:dyDescent="0.2">
      <c r="A3589" s="54">
        <v>3528</v>
      </c>
      <c r="B3589" s="1221">
        <f>'Acct Summary 7-8'!K79</f>
        <v>27866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178514</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178514</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178514</v>
      </c>
      <c r="C3649" s="13" t="s">
        <v>653</v>
      </c>
      <c r="D3649" s="13" t="str">
        <f t="shared" si="56"/>
        <v>Error?</v>
      </c>
    </row>
    <row r="3650" spans="1:4" x14ac:dyDescent="0.2">
      <c r="A3650" s="54">
        <v>3589</v>
      </c>
      <c r="B3650" s="1221">
        <f>'Expenditures 15-22'!G354</f>
        <v>178514</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178514</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178514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178514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178514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-27238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111996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684</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684</v>
      </c>
      <c r="D4111" s="13" t="str">
        <f t="shared" si="63"/>
        <v>Error?</v>
      </c>
    </row>
    <row r="4112" spans="1:4" x14ac:dyDescent="0.2">
      <c r="A4112" s="82">
        <v>4051</v>
      </c>
      <c r="D4112" s="13" t="str">
        <f t="shared" si="63"/>
        <v>OK</v>
      </c>
    </row>
    <row r="4113" spans="1:4" x14ac:dyDescent="0.2">
      <c r="A4113" s="54">
        <v>4052</v>
      </c>
      <c r="B4113" s="1221">
        <f>'Acct Summary 7-8'!C9</f>
        <v>2050307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6279961</v>
      </c>
      <c r="C4122" s="13" t="s">
        <v>653</v>
      </c>
      <c r="D4122" s="13" t="str">
        <f t="shared" si="63"/>
        <v>Error?</v>
      </c>
    </row>
    <row r="4123" spans="1:4" x14ac:dyDescent="0.2">
      <c r="A4123" s="54">
        <v>4062</v>
      </c>
      <c r="B4123" s="1221">
        <f>'Acct Summary 7-8'!D10</f>
        <v>172787</v>
      </c>
      <c r="C4123" s="13" t="s">
        <v>653</v>
      </c>
      <c r="D4123" s="13" t="str">
        <f t="shared" si="63"/>
        <v>Error?</v>
      </c>
    </row>
    <row r="4124" spans="1:4" x14ac:dyDescent="0.2">
      <c r="A4124" s="54">
        <v>4063</v>
      </c>
      <c r="B4124" s="1221">
        <f>'Acct Summary 7-8'!E10</f>
        <v>243215</v>
      </c>
      <c r="C4124" s="13" t="s">
        <v>653</v>
      </c>
      <c r="D4124" s="13" t="str">
        <f t="shared" si="63"/>
        <v>Error?</v>
      </c>
    </row>
    <row r="4125" spans="1:4" x14ac:dyDescent="0.2">
      <c r="A4125" s="54">
        <v>4064</v>
      </c>
      <c r="B4125" s="1221">
        <f>'Acct Summary 7-8'!F10</f>
        <v>222251</v>
      </c>
      <c r="C4125" s="13" t="s">
        <v>653</v>
      </c>
      <c r="D4125" s="13" t="str">
        <f t="shared" si="63"/>
        <v>Error?</v>
      </c>
    </row>
    <row r="4126" spans="1:4" x14ac:dyDescent="0.2">
      <c r="A4126" s="54">
        <v>4065</v>
      </c>
      <c r="B4126" s="1221">
        <f>'Acct Summary 7-8'!G10</f>
        <v>138260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16586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151276</v>
      </c>
      <c r="C4130" s="13" t="s">
        <v>653</v>
      </c>
      <c r="D4130" s="13" t="str">
        <f t="shared" si="63"/>
        <v>Error?</v>
      </c>
    </row>
    <row r="4131" spans="1:4" x14ac:dyDescent="0.2">
      <c r="A4131" s="54">
        <v>4070</v>
      </c>
      <c r="B4131" s="1221">
        <f>'Acct Summary 7-8'!C18</f>
        <v>2050307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6315036</v>
      </c>
      <c r="C4136" s="13" t="s">
        <v>653</v>
      </c>
      <c r="D4136" s="13" t="str">
        <f t="shared" si="63"/>
        <v>Error?</v>
      </c>
    </row>
    <row r="4137" spans="1:4" x14ac:dyDescent="0.2">
      <c r="A4137" s="54">
        <v>4076</v>
      </c>
      <c r="B4137" s="1221">
        <f>'Acct Summary 7-8'!D19</f>
        <v>219415</v>
      </c>
      <c r="C4137" s="13" t="s">
        <v>653</v>
      </c>
      <c r="D4137" s="13" t="str">
        <f t="shared" si="63"/>
        <v>Error?</v>
      </c>
    </row>
    <row r="4138" spans="1:4" x14ac:dyDescent="0.2">
      <c r="A4138" s="54">
        <v>4077</v>
      </c>
      <c r="B4138" s="1221">
        <f>'Acct Summary 7-8'!E19</f>
        <v>246140</v>
      </c>
      <c r="C4138" s="13" t="s">
        <v>653</v>
      </c>
      <c r="D4138" s="13" t="str">
        <f t="shared" si="63"/>
        <v>Error?</v>
      </c>
    </row>
    <row r="4139" spans="1:4" x14ac:dyDescent="0.2">
      <c r="A4139" s="54">
        <v>4078</v>
      </c>
      <c r="B4139" s="1221">
        <f>'Acct Summary 7-8'!F19</f>
        <v>350296</v>
      </c>
      <c r="C4139" s="13" t="s">
        <v>653</v>
      </c>
      <c r="D4139" s="13" t="str">
        <f t="shared" si="63"/>
        <v>Error?</v>
      </c>
    </row>
    <row r="4140" spans="1:4" x14ac:dyDescent="0.2">
      <c r="A4140" s="54">
        <v>4079</v>
      </c>
      <c r="B4140" s="1221">
        <f>'Acct Summary 7-8'!G19</f>
        <v>135002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178514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2010000</v>
      </c>
      <c r="C4171" s="13" t="s">
        <v>653</v>
      </c>
      <c r="D4171" s="13" t="str">
        <f t="shared" si="64"/>
        <v>Error?</v>
      </c>
    </row>
    <row r="4172" spans="1:4" x14ac:dyDescent="0.2">
      <c r="A4172" s="54">
        <v>4111</v>
      </c>
      <c r="B4172" s="1221">
        <f>'Short-Term Long-Term Debt 25'!J49</f>
        <v>1950330</v>
      </c>
      <c r="C4172" s="13" t="s">
        <v>653</v>
      </c>
      <c r="D4172" s="13" t="str">
        <f t="shared" si="64"/>
        <v>Error?</v>
      </c>
    </row>
    <row r="4173" spans="1:4" x14ac:dyDescent="0.2">
      <c r="A4173" s="54">
        <v>4112</v>
      </c>
      <c r="B4173" s="1221">
        <f>'Short-Term Long-Term Debt 25'!H49</f>
        <v>160000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1451.41</v>
      </c>
      <c r="C4265" s="13" t="s">
        <v>653</v>
      </c>
      <c r="D4265" s="13" t="str">
        <f t="shared" si="65"/>
        <v>Error?</v>
      </c>
      <c r="E4265" s="803"/>
    </row>
    <row r="4266" spans="1:5" x14ac:dyDescent="0.2">
      <c r="A4266" s="90">
        <v>4205</v>
      </c>
      <c r="B4266" s="1221">
        <f>('FP Info 3'!F10)*100000</f>
        <v>421.47</v>
      </c>
      <c r="C4266" s="13" t="s">
        <v>653</v>
      </c>
      <c r="D4266" s="13" t="str">
        <f t="shared" si="65"/>
        <v>Error?</v>
      </c>
      <c r="E4266" s="803"/>
    </row>
    <row r="4267" spans="1:5" x14ac:dyDescent="0.2">
      <c r="A4267" s="90">
        <v>4206</v>
      </c>
      <c r="B4267" s="1221">
        <f>('FP Info 3'!H10)*100000</f>
        <v>187.31999999999996</v>
      </c>
      <c r="C4267" s="13" t="s">
        <v>653</v>
      </c>
      <c r="D4267" s="13" t="str">
        <f t="shared" si="65"/>
        <v>Error?</v>
      </c>
      <c r="E4267" s="803"/>
    </row>
    <row r="4268" spans="1:5" x14ac:dyDescent="0.2">
      <c r="A4268" s="90">
        <v>4207</v>
      </c>
      <c r="B4268" s="1221">
        <f>('FP Info 3'!J10)*100000</f>
        <v>2060</v>
      </c>
      <c r="C4268" s="13" t="s">
        <v>653</v>
      </c>
      <c r="D4268" s="13" t="str">
        <f t="shared" si="65"/>
        <v>Error?</v>
      </c>
    </row>
    <row r="4269" spans="1:5" x14ac:dyDescent="0.2">
      <c r="A4269" s="90">
        <v>4208</v>
      </c>
      <c r="B4269" s="1221">
        <f>'FP Info 3'!J16</f>
        <v>3346306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15674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54135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12161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44.24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13880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36413</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37163135</v>
      </c>
      <c r="D4995" s="13" t="str">
        <f t="shared" si="77"/>
        <v>Error?</v>
      </c>
    </row>
    <row r="4996" spans="1:4" x14ac:dyDescent="0.2">
      <c r="A4996" s="90">
        <v>4935</v>
      </c>
      <c r="B4996" s="1221">
        <f>'FP Info 3'!H31</f>
        <v>5128512.6300000008</v>
      </c>
      <c r="D4996" s="13" t="str">
        <f t="shared" si="77"/>
        <v>Error?</v>
      </c>
    </row>
    <row r="4997" spans="1:4" x14ac:dyDescent="0.2">
      <c r="A4997" s="90">
        <v>4936</v>
      </c>
      <c r="B4997" s="1221">
        <f>'FP Info 3'!H37</f>
        <v>2010000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523444</v>
      </c>
      <c r="D5061" s="13" t="str">
        <f t="shared" si="78"/>
        <v>Error?</v>
      </c>
    </row>
    <row r="5062" spans="1:4" x14ac:dyDescent="0.2">
      <c r="A5062" s="82">
        <v>5001</v>
      </c>
      <c r="D5062" s="13" t="str">
        <f t="shared" si="78"/>
        <v>OK</v>
      </c>
    </row>
    <row r="5063" spans="1:4" x14ac:dyDescent="0.2">
      <c r="A5063" s="54">
        <v>5002</v>
      </c>
      <c r="B5063" s="1221">
        <f>'Revenues 9-14'!C7</f>
        <v>14049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537493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72107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72107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18454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18454</v>
      </c>
      <c r="C5090" s="13" t="s">
        <v>653</v>
      </c>
      <c r="D5090" s="13" t="str">
        <f t="shared" si="78"/>
        <v>Error?</v>
      </c>
    </row>
    <row r="5091" spans="1:4" x14ac:dyDescent="0.2">
      <c r="A5091" s="54">
        <v>5030</v>
      </c>
      <c r="B5091" s="1221">
        <f>'Revenues 9-14'!C70</f>
        <v>1214</v>
      </c>
      <c r="D5091" s="13" t="str">
        <f t="shared" si="78"/>
        <v>Error?</v>
      </c>
    </row>
    <row r="5092" spans="1:4" x14ac:dyDescent="0.2">
      <c r="A5092" s="54">
        <v>5031</v>
      </c>
      <c r="B5092" s="1221">
        <f>'Revenues 9-14'!C71</f>
        <v>2156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2420</v>
      </c>
      <c r="D5094" s="13" t="str">
        <f t="shared" si="78"/>
        <v>Error?</v>
      </c>
    </row>
    <row r="5095" spans="1:4" x14ac:dyDescent="0.2">
      <c r="A5095" s="54">
        <v>5034</v>
      </c>
      <c r="B5095" s="1221">
        <f>'Revenues 9-14'!C74</f>
        <v>15198</v>
      </c>
      <c r="D5095" s="13" t="str">
        <f t="shared" si="78"/>
        <v>Error?</v>
      </c>
    </row>
    <row r="5096" spans="1:4" x14ac:dyDescent="0.2">
      <c r="A5096" s="54">
        <v>5035</v>
      </c>
      <c r="B5096" s="1221">
        <f>'Revenues 9-14'!C75</f>
        <v>32833</v>
      </c>
      <c r="C5096" s="13" t="s">
        <v>653</v>
      </c>
      <c r="D5096" s="13" t="str">
        <f t="shared" si="78"/>
        <v>Error?</v>
      </c>
    </row>
    <row r="5097" spans="1:4" x14ac:dyDescent="0.2">
      <c r="A5097" s="54">
        <v>5036</v>
      </c>
      <c r="B5097" s="1221">
        <f>'Revenues 9-14'!C77</f>
        <v>16513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16513</v>
      </c>
      <c r="C5102" s="13" t="s">
        <v>653</v>
      </c>
      <c r="D5102" s="13" t="str">
        <f t="shared" si="78"/>
        <v>Error?</v>
      </c>
    </row>
    <row r="5103" spans="1:4" x14ac:dyDescent="0.2">
      <c r="A5103" s="54">
        <v>5042</v>
      </c>
      <c r="B5103" s="1221">
        <f>'Revenues 9-14'!C84</f>
        <v>9912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9912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10560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6951</v>
      </c>
      <c r="D5118" s="13" t="str">
        <f t="shared" si="78"/>
        <v>Error?</v>
      </c>
    </row>
    <row r="5119" spans="1:4" x14ac:dyDescent="0.2">
      <c r="A5119" s="54">
        <v>5058</v>
      </c>
      <c r="B5119" s="1221">
        <f>'Revenues 9-14'!C107</f>
        <v>4052</v>
      </c>
      <c r="D5119" s="13" t="str">
        <f t="shared" ref="D5119:D5182" si="79">IF(ISBLANK(B5119),"OK",IF(A5119-B5119=0,"OK","Error?"))</f>
        <v>Error?</v>
      </c>
    </row>
    <row r="5120" spans="1:4" x14ac:dyDescent="0.2">
      <c r="A5120" s="54">
        <v>5059</v>
      </c>
      <c r="B5120" s="1221">
        <f>'Revenues 9-14'!C108</f>
        <v>21563</v>
      </c>
      <c r="C5120" s="13" t="s">
        <v>653</v>
      </c>
      <c r="D5120" s="13" t="str">
        <f t="shared" si="79"/>
        <v>Error?</v>
      </c>
    </row>
    <row r="5121" spans="1:4" x14ac:dyDescent="0.2">
      <c r="A5121" s="54">
        <v>5060</v>
      </c>
      <c r="B5121" s="1221">
        <f>'Revenues 9-14'!C109</f>
        <v>708875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2820672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2820672</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57841</v>
      </c>
      <c r="D5134" s="13" t="str">
        <f t="shared" si="79"/>
        <v>Error?</v>
      </c>
    </row>
    <row r="5135" spans="1:4" x14ac:dyDescent="0.2">
      <c r="A5135" s="54">
        <v>5074</v>
      </c>
      <c r="B5135" s="1221">
        <f>'Revenues 9-14'!C126</f>
        <v>63424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121265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5277</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5277</v>
      </c>
      <c r="C5165" s="13" t="s">
        <v>653</v>
      </c>
      <c r="D5165" s="13" t="str">
        <f t="shared" si="79"/>
        <v>Error?</v>
      </c>
    </row>
    <row r="5166" spans="1:4" x14ac:dyDescent="0.2">
      <c r="A5166" s="82">
        <v>5105</v>
      </c>
      <c r="D5166" s="13" t="str">
        <f t="shared" si="79"/>
        <v>OK</v>
      </c>
    </row>
    <row r="5167" spans="1:4" x14ac:dyDescent="0.2">
      <c r="A5167" s="54">
        <v>5106</v>
      </c>
      <c r="B5167" s="1221">
        <f>'Revenues 9-14'!C145</f>
        <v>1108</v>
      </c>
      <c r="D5167" s="13" t="str">
        <f t="shared" si="79"/>
        <v>Error?</v>
      </c>
    </row>
    <row r="5168" spans="1:4" x14ac:dyDescent="0.2">
      <c r="A5168" s="54">
        <v>5107</v>
      </c>
      <c r="B5168" s="1221">
        <f>'Revenues 9-14'!C147</f>
        <v>5351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240481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3061153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130926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32986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163912</v>
      </c>
      <c r="C5246" s="13" t="s">
        <v>653</v>
      </c>
      <c r="D5246" s="13" t="str">
        <f t="shared" si="80"/>
        <v>Error?</v>
      </c>
    </row>
    <row r="5247" spans="1:4" x14ac:dyDescent="0.2">
      <c r="A5247" s="54">
        <v>5186</v>
      </c>
      <c r="B5247" s="1221">
        <f>'Revenues 9-14'!C203</f>
        <v>177331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177331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459626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459626</v>
      </c>
      <c r="C5326" s="13" t="s">
        <v>653</v>
      </c>
      <c r="D5326" s="13" t="str">
        <f t="shared" si="82"/>
        <v>Error?</v>
      </c>
    </row>
    <row r="5327" spans="1:4" x14ac:dyDescent="0.2">
      <c r="A5327" s="54">
        <v>5266</v>
      </c>
      <c r="B5327" s="1221">
        <f>'Revenues 9-14'!C275</f>
        <v>4229654</v>
      </c>
      <c r="C5327" s="13" t="s">
        <v>653</v>
      </c>
      <c r="D5327" s="13" t="str">
        <f t="shared" si="82"/>
        <v>Error?</v>
      </c>
    </row>
    <row r="5328" spans="1:4" x14ac:dyDescent="0.2">
      <c r="A5328" s="54">
        <v>5267</v>
      </c>
      <c r="B5328" s="1221">
        <f>'Revenues 9-14'!D5</f>
        <v>156696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156696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10152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10152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5400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266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273</v>
      </c>
      <c r="D5354" s="13" t="str">
        <f t="shared" si="82"/>
        <v>Error?</v>
      </c>
    </row>
    <row r="5355" spans="1:4" x14ac:dyDescent="0.2">
      <c r="A5355" s="54">
        <v>5294</v>
      </c>
      <c r="B5355" s="1221">
        <f>'Revenues 9-14'!D108</f>
        <v>5939</v>
      </c>
      <c r="C5355" s="13" t="s">
        <v>653</v>
      </c>
      <c r="D5355" s="13" t="str">
        <f t="shared" si="82"/>
        <v>Error?</v>
      </c>
    </row>
    <row r="5356" spans="1:4" x14ac:dyDescent="0.2">
      <c r="A5356" s="54">
        <v>5295</v>
      </c>
      <c r="B5356" s="1221">
        <f>'Revenues 9-14'!D109</f>
        <v>172787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172787</v>
      </c>
      <c r="C5508" s="13" t="s">
        <v>653</v>
      </c>
      <c r="D5508" s="13" t="str">
        <f t="shared" si="85"/>
        <v>Error?</v>
      </c>
    </row>
    <row r="5509" spans="1:4" x14ac:dyDescent="0.2">
      <c r="A5509" s="54">
        <v>5448</v>
      </c>
      <c r="B5509" s="1221">
        <f>'Revenues 9-14'!E5</f>
        <v>243146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243146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243215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243215</v>
      </c>
      <c r="C5552" s="13" t="s">
        <v>653</v>
      </c>
      <c r="D5552" s="13" t="str">
        <f t="shared" si="85"/>
        <v>Error?</v>
      </c>
    </row>
    <row r="5553" spans="1:4" x14ac:dyDescent="0.2">
      <c r="A5553" s="54">
        <v>5492</v>
      </c>
      <c r="B5553" s="1221">
        <f>'Revenues 9-14'!F5</f>
        <v>70198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70198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187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187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70385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70915</v>
      </c>
      <c r="D5615" s="13" t="str">
        <f t="shared" si="86"/>
        <v>Error?</v>
      </c>
    </row>
    <row r="5616" spans="1:4" x14ac:dyDescent="0.2">
      <c r="A5616" s="82">
        <v>5555</v>
      </c>
      <c r="D5616" s="13" t="str">
        <f t="shared" si="86"/>
        <v>OK</v>
      </c>
    </row>
    <row r="5617" spans="1:4" x14ac:dyDescent="0.2">
      <c r="A5617" s="54">
        <v>5556</v>
      </c>
      <c r="B5617" s="1221">
        <f>'Revenues 9-14'!F152</f>
        <v>80951</v>
      </c>
      <c r="D5617" s="13" t="str">
        <f t="shared" si="86"/>
        <v>Error?</v>
      </c>
    </row>
    <row r="5618" spans="1:4" x14ac:dyDescent="0.2">
      <c r="A5618" s="54">
        <v>5557</v>
      </c>
      <c r="B5618" s="1221">
        <f>'Revenues 9-14'!F154</f>
        <v>151866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151866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151866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222251</v>
      </c>
      <c r="C5720" s="13" t="s">
        <v>653</v>
      </c>
      <c r="D5720" s="13" t="str">
        <f t="shared" si="88"/>
        <v>Error?</v>
      </c>
    </row>
    <row r="5721" spans="1:4" x14ac:dyDescent="0.2">
      <c r="A5721" s="54">
        <v>5660</v>
      </c>
      <c r="B5721" s="1221">
        <f>'Revenues 9-14'!G5</f>
        <v>60725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72475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133200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v>
      </c>
      <c r="C5730" s="13" t="s">
        <v>653</v>
      </c>
      <c r="D5730" s="13" t="str">
        <f t="shared" si="88"/>
        <v>Error?</v>
      </c>
    </row>
    <row r="5731" spans="1:4" x14ac:dyDescent="0.2">
      <c r="A5731" s="54">
        <v>5670</v>
      </c>
      <c r="B5731" s="1221">
        <f>'Revenues 9-14'!G65</f>
        <v>60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138260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16357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16357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229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229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16586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16357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16357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134919</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134919</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134919</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151276</v>
      </c>
      <c r="C6023" s="13" t="s">
        <v>653</v>
      </c>
      <c r="D6023" s="13" t="str">
        <f t="shared" si="93"/>
        <v>Error?</v>
      </c>
    </row>
    <row r="6024" spans="1:5" x14ac:dyDescent="0.2">
      <c r="A6024" s="54">
        <v>5963</v>
      </c>
      <c r="B6024" s="1221">
        <f>'Revenues 9-14'!G109</f>
        <v>138260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16586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16357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11845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18951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490.07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78680</v>
      </c>
      <c r="D6220" s="13" t="str">
        <f t="shared" si="96"/>
        <v>Error?</v>
      </c>
      <c r="E6220" s="13" t="s">
        <v>207</v>
      </c>
    </row>
    <row r="6221" spans="1:5" x14ac:dyDescent="0.2">
      <c r="A6221">
        <v>6160</v>
      </c>
      <c r="B6221" s="1221">
        <f>'Acct Summary 7-8'!J6</f>
        <v>6846</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85526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85526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85526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85526</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-35075</v>
      </c>
      <c r="D6267" s="13" t="str">
        <f t="shared" si="96"/>
        <v>Error?</v>
      </c>
      <c r="E6267" s="13" t="s">
        <v>207</v>
      </c>
    </row>
    <row r="6268" spans="1:5" x14ac:dyDescent="0.2">
      <c r="A6268">
        <v>6207</v>
      </c>
      <c r="B6268" s="1221">
        <f>'Acct Summary 7-8'!D82</f>
        <v>-46628</v>
      </c>
      <c r="D6268" s="13" t="str">
        <f t="shared" si="96"/>
        <v>Error?</v>
      </c>
      <c r="E6268" s="13" t="s">
        <v>207</v>
      </c>
    </row>
    <row r="6269" spans="1:5" x14ac:dyDescent="0.2">
      <c r="A6269">
        <v>6208</v>
      </c>
      <c r="B6269" s="1221">
        <f>'Acct Summary 7-8'!E82</f>
        <v>-2925</v>
      </c>
      <c r="D6269" s="13" t="str">
        <f t="shared" si="96"/>
        <v>Error?</v>
      </c>
      <c r="E6269" s="13" t="s">
        <v>207</v>
      </c>
    </row>
    <row r="6270" spans="1:5" x14ac:dyDescent="0.2">
      <c r="A6270">
        <v>6209</v>
      </c>
      <c r="B6270" s="1221">
        <f>'Acct Summary 7-8'!F82</f>
        <v>-128045</v>
      </c>
      <c r="D6270" s="13" t="str">
        <f t="shared" si="96"/>
        <v>Error?</v>
      </c>
      <c r="E6270" s="13" t="s">
        <v>207</v>
      </c>
    </row>
    <row r="6271" spans="1:5" x14ac:dyDescent="0.2">
      <c r="A6271">
        <v>6210</v>
      </c>
      <c r="B6271" s="1221">
        <f>'Acct Summary 7-8'!G82</f>
        <v>3258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16586</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-27238</v>
      </c>
      <c r="D6275" s="13" t="str">
        <f t="shared" si="97"/>
        <v>Error?</v>
      </c>
      <c r="E6275" s="13" t="s">
        <v>207</v>
      </c>
    </row>
    <row r="6276" spans="1:5" x14ac:dyDescent="0.2">
      <c r="A6276">
        <v>6215</v>
      </c>
      <c r="B6276" s="1221">
        <f>'Acct Summary 7-8'!C83</f>
        <v>-1.5224310630627189E-2</v>
      </c>
      <c r="D6276" s="13" t="str">
        <f t="shared" si="97"/>
        <v>Error?</v>
      </c>
      <c r="E6276" s="13" t="s">
        <v>207</v>
      </c>
    </row>
    <row r="6277" spans="1:5" x14ac:dyDescent="0.2">
      <c r="A6277">
        <v>6216</v>
      </c>
      <c r="B6277" s="1221">
        <f>'Acct Summary 7-8'!D83</f>
        <v>-7.4804198070376401E-2</v>
      </c>
      <c r="D6277" s="13" t="str">
        <f t="shared" si="97"/>
        <v>Error?</v>
      </c>
      <c r="E6277" s="13" t="s">
        <v>207</v>
      </c>
    </row>
    <row r="6278" spans="1:5" x14ac:dyDescent="0.2">
      <c r="A6278">
        <v>6217</v>
      </c>
      <c r="B6278" s="1221">
        <f>'Acct Summary 7-8'!E83</f>
        <v>-4.9019607843137254E-2</v>
      </c>
      <c r="D6278" s="13" t="str">
        <f t="shared" si="97"/>
        <v>Error?</v>
      </c>
      <c r="E6278" s="13" t="s">
        <v>207</v>
      </c>
    </row>
    <row r="6279" spans="1:5" x14ac:dyDescent="0.2">
      <c r="A6279">
        <v>6218</v>
      </c>
      <c r="B6279" s="1221">
        <f>'Acct Summary 7-8'!F83</f>
        <v>-1.0380960874288587</v>
      </c>
      <c r="D6279" s="13" t="str">
        <f t="shared" si="97"/>
        <v>Error?</v>
      </c>
      <c r="E6279" s="13" t="s">
        <v>207</v>
      </c>
    </row>
    <row r="6280" spans="1:5" x14ac:dyDescent="0.2">
      <c r="A6280">
        <v>6219</v>
      </c>
      <c r="B6280" s="1221">
        <f>'Acct Summary 7-8'!G83</f>
        <v>7.0946387352467222E-2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5.6082097753131922E-2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-43.372611464968152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78348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78348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293</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293</v>
      </c>
      <c r="D6351" s="13" t="str">
        <f t="shared" si="98"/>
        <v>Error?</v>
      </c>
      <c r="E6351" s="13" t="s">
        <v>207</v>
      </c>
    </row>
    <row r="6352" spans="1:5" x14ac:dyDescent="0.2">
      <c r="A6352">
        <v>6291</v>
      </c>
      <c r="B6352" s="1221">
        <f>'Revenues 9-14'!J109</f>
        <v>78680</v>
      </c>
      <c r="D6352" s="13" t="str">
        <f t="shared" si="98"/>
        <v>Error?</v>
      </c>
      <c r="E6352" s="13" t="s">
        <v>207</v>
      </c>
    </row>
    <row r="6353" spans="1:5" x14ac:dyDescent="0.2">
      <c r="A6353">
        <v>6292</v>
      </c>
      <c r="B6353" s="1221">
        <f>'Revenues 9-14'!J117</f>
        <v>6846</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6846</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6846</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47588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102691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29702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85526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85526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357</v>
      </c>
      <c r="D7079" s="13" t="str">
        <f t="shared" si="109"/>
        <v>Error?</v>
      </c>
    </row>
    <row r="7080" spans="1:4" x14ac:dyDescent="0.2">
      <c r="A7080">
        <v>7019</v>
      </c>
      <c r="B7080" s="1221">
        <f>'Expenditures 15-22'!K220</f>
        <v>357</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13973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13973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10644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10644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49833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49833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11076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11076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85526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85526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85526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85526</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8267</v>
      </c>
      <c r="D7246" s="13" t="str">
        <f t="shared" si="112"/>
        <v>Error?</v>
      </c>
    </row>
    <row r="7247" spans="1:4" x14ac:dyDescent="0.2">
      <c r="A7247">
        <f t="shared" si="113"/>
        <v>7186</v>
      </c>
      <c r="B7247" s="1221">
        <f>'Expenditures 15-22'!E7</f>
        <v>9193</v>
      </c>
      <c r="D7247" s="13" t="str">
        <f t="shared" si="112"/>
        <v>Error?</v>
      </c>
    </row>
    <row r="7248" spans="1:4" x14ac:dyDescent="0.2">
      <c r="A7248">
        <f t="shared" si="113"/>
        <v>7187</v>
      </c>
      <c r="B7248" s="1221">
        <f>'Expenditures 15-22'!F7</f>
        <v>22073</v>
      </c>
      <c r="D7248" s="13" t="str">
        <f t="shared" si="112"/>
        <v>Error?</v>
      </c>
    </row>
    <row r="7249" spans="1:4" x14ac:dyDescent="0.2">
      <c r="A7249">
        <f t="shared" si="113"/>
        <v>7188</v>
      </c>
      <c r="B7249" s="1221">
        <f>'Expenditures 15-22'!G7</f>
        <v>13800</v>
      </c>
      <c r="D7249" s="13" t="str">
        <f t="shared" si="112"/>
        <v>Error?</v>
      </c>
    </row>
    <row r="7250" spans="1:4" x14ac:dyDescent="0.2">
      <c r="A7250">
        <f t="shared" si="113"/>
        <v>7189</v>
      </c>
      <c r="B7250" s="1221">
        <f>'Expenditures 15-22'!H7</f>
        <v>1770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24646</v>
      </c>
      <c r="D7263" s="13" t="str">
        <f t="shared" si="112"/>
        <v>Error?</v>
      </c>
    </row>
    <row r="7264" spans="1:4" x14ac:dyDescent="0.2">
      <c r="A7264">
        <f t="shared" si="113"/>
        <v>7203</v>
      </c>
      <c r="B7264" s="1221">
        <f>'Expenditures 15-22'!D17</f>
        <v>1412</v>
      </c>
      <c r="D7264" s="13" t="str">
        <f t="shared" si="112"/>
        <v>Error?</v>
      </c>
    </row>
    <row r="7265" spans="1:5" x14ac:dyDescent="0.2">
      <c r="A7265">
        <f t="shared" si="113"/>
        <v>7204</v>
      </c>
      <c r="B7265" s="1221">
        <f>'Expenditures 15-22'!E17</f>
        <v>3229</v>
      </c>
      <c r="D7265" s="13" t="str">
        <f t="shared" si="112"/>
        <v>Error?</v>
      </c>
    </row>
    <row r="7266" spans="1:5" x14ac:dyDescent="0.2">
      <c r="A7266">
        <f t="shared" si="113"/>
        <v>7205</v>
      </c>
      <c r="B7266" s="1221">
        <f>'Expenditures 15-22'!F17</f>
        <v>415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416909</v>
      </c>
      <c r="D7615" s="13" t="str">
        <f t="shared" ref="D7615:D7678" si="124">IF(ISBLANK(B7615),"OK",IF(A7615-B7615=0,"OK","Error?"))</f>
        <v>Error?</v>
      </c>
      <c r="E7615" s="13" t="s">
        <v>20</v>
      </c>
    </row>
    <row r="7616" spans="1:5" x14ac:dyDescent="0.2">
      <c r="A7616">
        <f t="shared" si="123"/>
        <v>7555</v>
      </c>
      <c r="B7616" s="1221">
        <f>'Cap Outlay Deprec 27'!D14</f>
        <v>9719</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426628</v>
      </c>
      <c r="D7618" s="13" t="str">
        <f t="shared" si="124"/>
        <v>Error?</v>
      </c>
      <c r="E7618" s="13" t="s">
        <v>20</v>
      </c>
    </row>
    <row r="7619" spans="1:5" x14ac:dyDescent="0.2">
      <c r="A7619">
        <f t="shared" si="123"/>
        <v>7558</v>
      </c>
      <c r="B7619" s="1221">
        <f>'Cap Outlay Deprec 27'!H14</f>
        <v>398748</v>
      </c>
      <c r="D7619" s="13" t="str">
        <f t="shared" si="124"/>
        <v>Error?</v>
      </c>
      <c r="E7619" s="13" t="s">
        <v>20</v>
      </c>
    </row>
    <row r="7620" spans="1:5" x14ac:dyDescent="0.2">
      <c r="A7620">
        <f t="shared" si="123"/>
        <v>7559</v>
      </c>
      <c r="B7620" s="1221">
        <f>'Cap Outlay Deprec 27'!I14</f>
        <v>13826</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412574</v>
      </c>
      <c r="D7622" s="13" t="str">
        <f t="shared" si="124"/>
        <v>Error?</v>
      </c>
      <c r="E7622" s="13" t="s">
        <v>20</v>
      </c>
    </row>
    <row r="7623" spans="1:5" x14ac:dyDescent="0.2">
      <c r="A7623">
        <f t="shared" si="123"/>
        <v>7562</v>
      </c>
      <c r="B7623" s="1221">
        <f>'Cap Outlay Deprec 27'!L14</f>
        <v>14054</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286020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5351</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5351</v>
      </c>
      <c r="D7719" s="13" t="str">
        <f t="shared" si="126"/>
        <v>Error?</v>
      </c>
      <c r="E7719" s="13" t="s">
        <v>968</v>
      </c>
    </row>
    <row r="7720" spans="1:6" x14ac:dyDescent="0.2">
      <c r="A7720">
        <v>7659</v>
      </c>
      <c r="B7720" s="1221">
        <f>'Rest Tax Levies-Tort Im 26'!H14</f>
        <v>14049</v>
      </c>
      <c r="D7720" s="13" t="str">
        <f t="shared" si="126"/>
        <v>Error?</v>
      </c>
      <c r="E7720" s="13" t="s">
        <v>968</v>
      </c>
    </row>
    <row r="7721" spans="1:6" x14ac:dyDescent="0.2">
      <c r="A7721">
        <v>7660</v>
      </c>
      <c r="B7721" s="1221">
        <f>'Rest Tax Levies-Tort Im 26'!K14</f>
        <v>5351</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http://purl.org/dc/elements/1.1/"/>
    <ds:schemaRef ds:uri="http://purl.org/dc/terms/"/>
    <ds:schemaRef ds:uri="4d435f69-8686-490b-bd6d-b153bf22ab50"/>
    <ds:schemaRef ds:uri="http://schemas.microsoft.com/sharepoint/v3"/>
    <ds:schemaRef ds:uri="d21dc803-237d-4c68-8692-8d731fd29118"/>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2017-11-23T06:15:38Z</cp:lastPrinted>
  <dcterms:created xsi:type="dcterms:W3CDTF">2003-10-29T19:06:34Z</dcterms:created>
  <dcterms:modified xsi:type="dcterms:W3CDTF">2017-12-11T19:18:47Z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